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conomist\Documents\Проект бюджета  2020\Прогноз для расч.норм.затрат и муниц. зад\"/>
    </mc:Choice>
  </mc:AlternateContent>
  <bookViews>
    <workbookView xWindow="0" yWindow="0" windowWidth="15480" windowHeight="10995" tabRatio="604"/>
  </bookViews>
  <sheets>
    <sheet name="свод" sheetId="1" r:id="rId1"/>
    <sheet name="ФОТ на 2020" sheetId="7" r:id="rId2"/>
    <sheet name="Лист1" sheetId="8" r:id="rId3"/>
  </sheets>
  <definedNames>
    <definedName name="_xlnm.Print_Titles" localSheetId="0">свод!$A:$B,свод!$1:$3</definedName>
  </definedNames>
  <calcPr calcId="152511"/>
</workbook>
</file>

<file path=xl/calcChain.xml><?xml version="1.0" encoding="utf-8"?>
<calcChain xmlns="http://schemas.openxmlformats.org/spreadsheetml/2006/main">
  <c r="C10" i="1" l="1"/>
  <c r="T11" i="1" l="1"/>
  <c r="F11" i="1"/>
  <c r="V10" i="1"/>
  <c r="T12" i="1" l="1"/>
  <c r="Z10" i="1" l="1"/>
  <c r="AA10" i="1"/>
  <c r="T5" i="1"/>
  <c r="P10" i="1"/>
  <c r="L10" i="1"/>
  <c r="F8" i="1"/>
  <c r="F7" i="1"/>
  <c r="F6" i="1"/>
  <c r="F5" i="1"/>
  <c r="F4" i="1"/>
  <c r="K14" i="7"/>
  <c r="G14" i="7"/>
  <c r="E14" i="7"/>
  <c r="B14" i="7"/>
  <c r="N14" i="7" s="1"/>
  <c r="N13" i="7"/>
  <c r="M13" i="7"/>
  <c r="J13" i="7"/>
  <c r="D13" i="7"/>
  <c r="O13" i="7" s="1"/>
  <c r="N12" i="7"/>
  <c r="M12" i="7"/>
  <c r="J12" i="7"/>
  <c r="D12" i="7"/>
  <c r="O12" i="7" s="1"/>
  <c r="N11" i="7"/>
  <c r="M11" i="7"/>
  <c r="M14" i="7" s="1"/>
  <c r="J11" i="7"/>
  <c r="D11" i="7"/>
  <c r="D14" i="7" s="1"/>
  <c r="N9" i="7"/>
  <c r="M9" i="7"/>
  <c r="J9" i="7"/>
  <c r="G9" i="7"/>
  <c r="O9" i="7" s="1"/>
  <c r="D9" i="7"/>
  <c r="N8" i="7"/>
  <c r="M8" i="7"/>
  <c r="J8" i="7"/>
  <c r="G8" i="7"/>
  <c r="O8" i="7" s="1"/>
  <c r="D8" i="7"/>
  <c r="K7" i="7"/>
  <c r="K10" i="7" s="1"/>
  <c r="J7" i="7"/>
  <c r="J10" i="7" s="1"/>
  <c r="H7" i="7"/>
  <c r="H10" i="7" s="1"/>
  <c r="E7" i="7"/>
  <c r="E10" i="7" s="1"/>
  <c r="D7" i="7"/>
  <c r="D10" i="7" s="1"/>
  <c r="B7" i="7"/>
  <c r="B10" i="7" s="1"/>
  <c r="N6" i="7"/>
  <c r="M6" i="7"/>
  <c r="J6" i="7"/>
  <c r="G6" i="7"/>
  <c r="O6" i="7" s="1"/>
  <c r="D6" i="7"/>
  <c r="N5" i="7"/>
  <c r="M5" i="7"/>
  <c r="J5" i="7"/>
  <c r="G5" i="7"/>
  <c r="O5" i="7" s="1"/>
  <c r="D5" i="7"/>
  <c r="N4" i="7"/>
  <c r="N7" i="7" s="1"/>
  <c r="N10" i="7" s="1"/>
  <c r="M4" i="7"/>
  <c r="M7" i="7" s="1"/>
  <c r="M10" i="7" s="1"/>
  <c r="J4" i="7"/>
  <c r="G4" i="7"/>
  <c r="G7" i="7" s="1"/>
  <c r="G10" i="7" s="1"/>
  <c r="D4" i="7"/>
  <c r="P6" i="7" l="1"/>
  <c r="Q6" i="7"/>
  <c r="P9" i="7"/>
  <c r="Q9" i="7"/>
  <c r="P12" i="7"/>
  <c r="Q12" i="7"/>
  <c r="P13" i="7"/>
  <c r="Q13" i="7" s="1"/>
  <c r="P5" i="7"/>
  <c r="Q5" i="7"/>
  <c r="P8" i="7"/>
  <c r="Q8" i="7"/>
  <c r="O4" i="7"/>
  <c r="O11" i="7"/>
  <c r="O14" i="7" l="1"/>
  <c r="Q11" i="7"/>
  <c r="Q14" i="7" s="1"/>
  <c r="P11" i="7"/>
  <c r="P14" i="7" s="1"/>
  <c r="P4" i="7"/>
  <c r="P7" i="7" s="1"/>
  <c r="P10" i="7" s="1"/>
  <c r="O7" i="7"/>
  <c r="O10" i="7" s="1"/>
  <c r="Q4" i="7"/>
  <c r="Q7" i="7" s="1"/>
  <c r="Q10" i="7" s="1"/>
  <c r="F10" i="1"/>
  <c r="E5" i="1"/>
  <c r="E7" i="1"/>
  <c r="K12" i="1"/>
  <c r="W12" i="1" s="1"/>
  <c r="K11" i="1"/>
  <c r="W11" i="1" s="1"/>
  <c r="K9" i="1"/>
  <c r="O9" i="1" s="1"/>
  <c r="K4" i="1"/>
  <c r="O4" i="1" s="1"/>
  <c r="E4" i="1"/>
  <c r="G4" i="1" s="1"/>
  <c r="H4" i="1" s="1"/>
  <c r="D10" i="1"/>
  <c r="M11" i="1" l="1"/>
  <c r="S11" i="1"/>
  <c r="Q11" i="1"/>
  <c r="O11" i="1"/>
  <c r="M12" i="1"/>
  <c r="O12" i="1"/>
  <c r="Q12" i="1"/>
  <c r="S12" i="1"/>
  <c r="M4" i="1"/>
  <c r="C9" i="8"/>
  <c r="D12" i="1" l="1"/>
  <c r="E12" i="1" s="1"/>
  <c r="G12" i="1" s="1"/>
  <c r="E11" i="1"/>
  <c r="G11" i="1" s="1"/>
  <c r="R10" i="1"/>
  <c r="N10" i="1"/>
  <c r="K10" i="1"/>
  <c r="M10" i="1" s="1"/>
  <c r="W9" i="1"/>
  <c r="M9" i="1"/>
  <c r="U9" i="1"/>
  <c r="E9" i="1"/>
  <c r="G9" i="1" s="1"/>
  <c r="H9" i="1" s="1"/>
  <c r="K8" i="1"/>
  <c r="W8" i="1" s="1"/>
  <c r="E8" i="1"/>
  <c r="G8" i="1" s="1"/>
  <c r="J8" i="1" s="1"/>
  <c r="K7" i="1"/>
  <c r="W7" i="1" s="1"/>
  <c r="G7" i="1"/>
  <c r="K6" i="1"/>
  <c r="E6" i="1"/>
  <c r="G6" i="1" s="1"/>
  <c r="J6" i="1" s="1"/>
  <c r="K5" i="1"/>
  <c r="W5" i="1" s="1"/>
  <c r="G5" i="1"/>
  <c r="S4" i="1"/>
  <c r="U8" i="1" l="1"/>
  <c r="M8" i="1"/>
  <c r="S6" i="1"/>
  <c r="M6" i="1"/>
  <c r="S10" i="1"/>
  <c r="E10" i="1"/>
  <c r="O10" i="1"/>
  <c r="H11" i="1"/>
  <c r="J11" i="1"/>
  <c r="J4" i="1"/>
  <c r="Q4" i="1"/>
  <c r="W4" i="1"/>
  <c r="Q6" i="1"/>
  <c r="W6" i="1"/>
  <c r="Q8" i="1"/>
  <c r="Q9" i="1"/>
  <c r="J5" i="1"/>
  <c r="H5" i="1"/>
  <c r="J7" i="1"/>
  <c r="H7" i="1"/>
  <c r="J12" i="1"/>
  <c r="H12" i="1"/>
  <c r="H6" i="1"/>
  <c r="H8" i="1"/>
  <c r="Q10" i="1"/>
  <c r="W10" i="1"/>
  <c r="O5" i="1"/>
  <c r="S5" i="1"/>
  <c r="O7" i="1"/>
  <c r="S7" i="1"/>
  <c r="J9" i="1"/>
  <c r="M5" i="1"/>
  <c r="Q5" i="1"/>
  <c r="O6" i="1"/>
  <c r="M7" i="1"/>
  <c r="Q7" i="1"/>
  <c r="O8" i="1"/>
  <c r="S8" i="1"/>
  <c r="T6" i="1"/>
  <c r="U6" i="1" s="1"/>
  <c r="G10" i="1" l="1"/>
  <c r="H10" i="1" s="1"/>
  <c r="T4" i="1"/>
  <c r="X6" i="1"/>
  <c r="Y6" i="1" s="1"/>
  <c r="AB6" i="1" s="1"/>
  <c r="U5" i="1"/>
  <c r="T7" i="1"/>
  <c r="U7" i="1" s="1"/>
  <c r="U11" i="1"/>
  <c r="X11" i="1" s="1"/>
  <c r="Y11" i="1" s="1"/>
  <c r="AB11" i="1" s="1"/>
  <c r="X9" i="1"/>
  <c r="Y9" i="1" s="1"/>
  <c r="AB9" i="1" s="1"/>
  <c r="X8" i="1"/>
  <c r="Y8" i="1" s="1"/>
  <c r="AB8" i="1" s="1"/>
  <c r="X7" i="1"/>
  <c r="Y7" i="1" s="1"/>
  <c r="AB7" i="1" s="1"/>
  <c r="X5" i="1"/>
  <c r="Y5" i="1" s="1"/>
  <c r="AB5" i="1" s="1"/>
  <c r="J10" i="1" l="1"/>
  <c r="U12" i="1"/>
  <c r="X12" i="1" s="1"/>
  <c r="Y12" i="1" s="1"/>
  <c r="AB12" i="1" s="1"/>
  <c r="T10" i="1"/>
  <c r="AE5" i="1"/>
  <c r="AD5" i="1"/>
  <c r="AE7" i="1"/>
  <c r="AD7" i="1"/>
  <c r="AD8" i="1"/>
  <c r="AE8" i="1"/>
  <c r="AE9" i="1"/>
  <c r="AD9" i="1"/>
  <c r="AD6" i="1"/>
  <c r="AE6" i="1"/>
  <c r="AE11" i="1"/>
  <c r="AD11" i="1"/>
  <c r="U4" i="1"/>
  <c r="X4" i="1" s="1"/>
  <c r="Y4" i="1" s="1"/>
  <c r="U10" i="1"/>
  <c r="X10" i="1" s="1"/>
  <c r="Y10" i="1" s="1"/>
  <c r="AB10" i="1" l="1"/>
  <c r="AE10" i="1" s="1"/>
  <c r="AB4" i="1"/>
  <c r="AE12" i="1"/>
  <c r="AD12" i="1"/>
  <c r="AD10" i="1"/>
  <c r="AD4" i="1"/>
  <c r="AE4" i="1"/>
</calcChain>
</file>

<file path=xl/sharedStrings.xml><?xml version="1.0" encoding="utf-8"?>
<sst xmlns="http://schemas.openxmlformats.org/spreadsheetml/2006/main" count="126" uniqueCount="70">
  <si>
    <t>Содержание муниципальной услуги или работы</t>
  </si>
  <si>
    <t>Кол-во ставок пед.работников</t>
  </si>
  <si>
    <t>проверка</t>
  </si>
  <si>
    <t>Цена единицы ресурса (годовой ФОТ с начислениями)</t>
  </si>
  <si>
    <t>Норма ресурса на единицу услуги (потребность пед.работников на одного воспитанника)</t>
  </si>
  <si>
    <t>Нормативные затраты на единицу услуги в год (затраты на оплату труда с начислениями на выплаты по оплате работников, непосредственно связанных с оказанием муниципальной услуги) (руб.)</t>
  </si>
  <si>
    <t>Затраты, непосредственно связанные с оказанием муниципальной услуги (руб.)</t>
  </si>
  <si>
    <t>Базовый норматив затрат, непосредственно связанных с оказанием муниципальной услуги (руб.)</t>
  </si>
  <si>
    <t>Итого</t>
  </si>
  <si>
    <t>Нормативные затраты, непосредственно связанные с оказанием муниципальной услуги</t>
  </si>
  <si>
    <t>Плановые затраты на коммунальные услуги (руб.)</t>
  </si>
  <si>
    <t>Нормативные затраты на единицу услуги в год (затраты на коммунальные услуги)(руб.)</t>
  </si>
  <si>
    <t>Плановые затраты на содержание объектов недвижимого имущества, эксплуатируемого в процессе оказания муниципальной услуги (руб.)</t>
  </si>
  <si>
    <t>Нормативные затраты на единицу услуги в год (затраты на содержание объектов недвижимого имущества)(руб.)</t>
  </si>
  <si>
    <t>Плановые затраты на приобретение транспортных услуг (руб.)</t>
  </si>
  <si>
    <t>Нормативные затраты на единицу услуги в год (затраты на транспортные услуги)(руб.)</t>
  </si>
  <si>
    <t>Плановые 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 (руб.)</t>
  </si>
  <si>
    <t>Нормативные затраты на единицу услуги в год (затраты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услуги) (руб.)</t>
  </si>
  <si>
    <t>Плановые затраты на прочие общехозяйственные нужды на оказание муниципальной услуги (руб.)</t>
  </si>
  <si>
    <t>Нормативные затраты на единицу услуги в год (затраты на прочие общехозяйственные нужды)(руб.)</t>
  </si>
  <si>
    <t>Нормативные затраты на общехозяйственные нужды на оказание муниципальной услуги</t>
  </si>
  <si>
    <t>Базовый норматив затрат на общехозяйственные нужды на оказание муниципальной услуги (руб.)</t>
  </si>
  <si>
    <t>Базовый норматив затрат на оказание муниципальной услуги (руб.)</t>
  </si>
  <si>
    <t>Затраты на уплату налогов (руб)</t>
  </si>
  <si>
    <t>затраты на содержание имущества учреждения, не используемого для оказания муниципальных услуг и для общехозяйственных нужд (руб.)</t>
  </si>
  <si>
    <t>Объем финансового обеспечения выполнения муниципального задания (руб.)</t>
  </si>
  <si>
    <t>Кол-во получателей услуги, учащихся</t>
  </si>
  <si>
    <t>Прочий персонал</t>
  </si>
  <si>
    <t>Наименов. учрежден.</t>
  </si>
  <si>
    <t>Руководители</t>
  </si>
  <si>
    <t>кол-во ставок (ед.)</t>
  </si>
  <si>
    <t>размер ставки (руб.)</t>
  </si>
  <si>
    <t>сумма на год (т.руб.)</t>
  </si>
  <si>
    <t>ФОТ за год (т.руб.)</t>
  </si>
  <si>
    <t>ЦВР</t>
  </si>
  <si>
    <t>ЦДТ</t>
  </si>
  <si>
    <t>Дом Москвы</t>
  </si>
  <si>
    <t>Итого по центрам:</t>
  </si>
  <si>
    <t>ДЮСШ</t>
  </si>
  <si>
    <t>Дзерж.</t>
  </si>
  <si>
    <t>ВСЕГО:</t>
  </si>
  <si>
    <t>ИДЦ</t>
  </si>
  <si>
    <t>ХЭС</t>
  </si>
  <si>
    <t>ЦБ</t>
  </si>
  <si>
    <t>Итого по прочим:</t>
  </si>
  <si>
    <t>Реализация дополнительных общеразвивающих программ</t>
  </si>
  <si>
    <t>Организация отдыха детей и молодежи</t>
  </si>
  <si>
    <t>Реализация дополнительных профессиональных образовательных программ повышения квалификации</t>
  </si>
  <si>
    <t>Административные здания</t>
  </si>
  <si>
    <t>Плановые затраты на приобретение услуг связи (руб.)</t>
  </si>
  <si>
    <t>Нормативные затраты на единицу услуги в год (затраты на услуги связи)(руб.)</t>
  </si>
  <si>
    <t>Наименование учреждения</t>
  </si>
  <si>
    <t>Нормативные затраты на единицу услуги в год , непосредственно связанных с оказанием муниципальной услуги (руб.)</t>
  </si>
  <si>
    <t>Кол-во получателей услуги, воспитанников</t>
  </si>
  <si>
    <t>По выделенным средствам</t>
  </si>
  <si>
    <t>тыс. руб.</t>
  </si>
  <si>
    <t>% от выдел.средств</t>
  </si>
  <si>
    <t>разница от выдел.средств</t>
  </si>
  <si>
    <t>Расчет  ФОТ  на  2020 год  по  Внешкольным  и  Прочим  учреждениям</t>
  </si>
  <si>
    <t>Педагогич.работники</t>
  </si>
  <si>
    <t>Педагогич.работники внеш.совмест.</t>
  </si>
  <si>
    <t>Общее полезное время работы учреждения на 2020 год (с учетом 35 недель*6 рабочих дней в году)</t>
  </si>
  <si>
    <t>Ст.211</t>
  </si>
  <si>
    <t>Ст.213</t>
  </si>
  <si>
    <t>Итого ФОТ</t>
  </si>
  <si>
    <t>тыс.руб.</t>
  </si>
  <si>
    <t>все категории работников по численности в 2019 г., не по штатным единицам</t>
  </si>
  <si>
    <t>по численности</t>
  </si>
  <si>
    <t>по штатным единицам</t>
  </si>
  <si>
    <t xml:space="preserve">Содержание (ээксплуатация) имущества, находящегося в государственной (муниципальной) собственности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</si>
</sst>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2" xfId="0" applyFont="1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1" fillId="0" borderId="2" xfId="0" applyNumberFormat="1" applyFont="1" applyBorder="1"/>
    <xf numFmtId="4" fontId="1" fillId="0" borderId="2" xfId="0" applyNumberFormat="1" applyFont="1" applyBorder="1"/>
    <xf numFmtId="3" fontId="1" fillId="0" borderId="2" xfId="0" applyNumberFormat="1" applyFont="1" applyBorder="1" applyAlignment="1"/>
    <xf numFmtId="0" fontId="3" fillId="0" borderId="2" xfId="0" applyFont="1" applyBorder="1"/>
    <xf numFmtId="0" fontId="2" fillId="0" borderId="0" xfId="0" applyFont="1"/>
    <xf numFmtId="0" fontId="3" fillId="0" borderId="21" xfId="0" applyFont="1" applyBorder="1" applyAlignment="1">
      <alignment wrapText="1"/>
    </xf>
    <xf numFmtId="0" fontId="3" fillId="0" borderId="18" xfId="0" applyFont="1" applyBorder="1"/>
    <xf numFmtId="0" fontId="3" fillId="0" borderId="2" xfId="0" applyFont="1" applyBorder="1" applyAlignment="1">
      <alignment wrapText="1"/>
    </xf>
    <xf numFmtId="0" fontId="3" fillId="0" borderId="10" xfId="0" applyFont="1" applyBorder="1"/>
    <xf numFmtId="0" fontId="3" fillId="0" borderId="20" xfId="0" applyFont="1" applyBorder="1"/>
    <xf numFmtId="0" fontId="3" fillId="0" borderId="19" xfId="0" applyFont="1" applyBorder="1"/>
    <xf numFmtId="0" fontId="2" fillId="0" borderId="0" xfId="0" applyFont="1" applyBorder="1"/>
    <xf numFmtId="0" fontId="3" fillId="0" borderId="2" xfId="0" applyFont="1" applyFill="1" applyBorder="1" applyAlignment="1">
      <alignment wrapText="1"/>
    </xf>
    <xf numFmtId="0" fontId="5" fillId="0" borderId="0" xfId="0" applyFont="1"/>
    <xf numFmtId="0" fontId="5" fillId="0" borderId="10" xfId="0" applyFont="1" applyBorder="1" applyAlignment="1">
      <alignment wrapText="1"/>
    </xf>
    <xf numFmtId="0" fontId="6" fillId="0" borderId="13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wrapText="1"/>
    </xf>
    <xf numFmtId="0" fontId="6" fillId="0" borderId="1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7" fillId="0" borderId="24" xfId="0" applyFont="1" applyBorder="1"/>
    <xf numFmtId="0" fontId="8" fillId="0" borderId="25" xfId="0" applyFont="1" applyBorder="1"/>
    <xf numFmtId="164" fontId="6" fillId="0" borderId="25" xfId="0" applyNumberFormat="1" applyFont="1" applyBorder="1"/>
    <xf numFmtId="164" fontId="8" fillId="0" borderId="25" xfId="0" applyNumberFormat="1" applyFont="1" applyBorder="1"/>
    <xf numFmtId="0" fontId="8" fillId="0" borderId="0" xfId="0" applyFont="1"/>
    <xf numFmtId="0" fontId="7" fillId="0" borderId="0" xfId="0" applyFont="1"/>
    <xf numFmtId="0" fontId="8" fillId="0" borderId="29" xfId="0" applyFont="1" applyBorder="1"/>
    <xf numFmtId="0" fontId="8" fillId="0" borderId="2" xfId="0" applyFont="1" applyBorder="1"/>
    <xf numFmtId="164" fontId="6" fillId="0" borderId="2" xfId="0" applyNumberFormat="1" applyFont="1" applyBorder="1"/>
    <xf numFmtId="164" fontId="8" fillId="0" borderId="2" xfId="0" applyNumberFormat="1" applyFont="1" applyBorder="1"/>
    <xf numFmtId="0" fontId="6" fillId="0" borderId="5" xfId="0" applyFont="1" applyBorder="1" applyAlignment="1">
      <alignment wrapText="1"/>
    </xf>
    <xf numFmtId="0" fontId="6" fillId="0" borderId="9" xfId="0" applyFont="1" applyBorder="1"/>
    <xf numFmtId="164" fontId="6" fillId="0" borderId="9" xfId="0" applyNumberFormat="1" applyFont="1" applyBorder="1"/>
    <xf numFmtId="164" fontId="6" fillId="0" borderId="30" xfId="0" applyNumberFormat="1" applyFont="1" applyBorder="1"/>
    <xf numFmtId="0" fontId="5" fillId="0" borderId="31" xfId="0" applyFont="1" applyBorder="1"/>
    <xf numFmtId="0" fontId="8" fillId="0" borderId="9" xfId="0" applyFont="1" applyBorder="1"/>
    <xf numFmtId="164" fontId="8" fillId="0" borderId="9" xfId="0" applyNumberFormat="1" applyFont="1" applyBorder="1"/>
    <xf numFmtId="164" fontId="8" fillId="0" borderId="30" xfId="0" applyNumberFormat="1" applyFont="1" applyBorder="1"/>
    <xf numFmtId="0" fontId="5" fillId="0" borderId="5" xfId="0" applyFont="1" applyBorder="1"/>
    <xf numFmtId="0" fontId="7" fillId="0" borderId="29" xfId="0" applyFont="1" applyBorder="1"/>
    <xf numFmtId="0" fontId="6" fillId="0" borderId="2" xfId="0" applyFont="1" applyBorder="1"/>
    <xf numFmtId="0" fontId="4" fillId="0" borderId="2" xfId="0" applyFont="1" applyBorder="1"/>
    <xf numFmtId="0" fontId="7" fillId="0" borderId="27" xfId="0" applyFont="1" applyBorder="1"/>
    <xf numFmtId="0" fontId="8" fillId="0" borderId="28" xfId="0" applyFont="1" applyBorder="1"/>
    <xf numFmtId="0" fontId="6" fillId="0" borderId="28" xfId="0" applyFont="1" applyBorder="1"/>
    <xf numFmtId="0" fontId="4" fillId="0" borderId="28" xfId="0" applyFont="1" applyBorder="1"/>
    <xf numFmtId="164" fontId="6" fillId="0" borderId="28" xfId="0" applyNumberFormat="1" applyFont="1" applyBorder="1"/>
    <xf numFmtId="164" fontId="8" fillId="0" borderId="28" xfId="0" applyNumberFormat="1" applyFont="1" applyBorder="1"/>
    <xf numFmtId="0" fontId="5" fillId="0" borderId="5" xfId="0" applyFont="1" applyBorder="1" applyAlignment="1">
      <alignment wrapText="1"/>
    </xf>
    <xf numFmtId="0" fontId="7" fillId="0" borderId="0" xfId="0" applyFont="1" applyBorder="1"/>
    <xf numFmtId="0" fontId="8" fillId="0" borderId="1" xfId="0" applyFont="1" applyBorder="1"/>
    <xf numFmtId="0" fontId="9" fillId="0" borderId="23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0" xfId="0" applyFont="1"/>
    <xf numFmtId="0" fontId="9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8" fillId="0" borderId="8" xfId="0" applyFont="1" applyFill="1" applyBorder="1" applyAlignment="1">
      <alignment wrapText="1"/>
    </xf>
    <xf numFmtId="0" fontId="8" fillId="0" borderId="8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9" fillId="0" borderId="2" xfId="0" applyFont="1" applyBorder="1"/>
    <xf numFmtId="0" fontId="12" fillId="0" borderId="2" xfId="0" applyFont="1" applyBorder="1"/>
    <xf numFmtId="0" fontId="14" fillId="0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2" xfId="0" applyFont="1" applyBorder="1"/>
    <xf numFmtId="0" fontId="13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2" xfId="0" applyFont="1" applyFill="1" applyBorder="1" applyAlignment="1">
      <alignment wrapText="1"/>
    </xf>
    <xf numFmtId="3" fontId="9" fillId="0" borderId="2" xfId="0" applyNumberFormat="1" applyFont="1" applyBorder="1"/>
    <xf numFmtId="4" fontId="9" fillId="0" borderId="2" xfId="0" applyNumberFormat="1" applyFont="1" applyBorder="1" applyAlignment="1"/>
    <xf numFmtId="4" fontId="9" fillId="0" borderId="2" xfId="0" applyNumberFormat="1" applyFont="1" applyBorder="1"/>
    <xf numFmtId="4" fontId="12" fillId="0" borderId="2" xfId="0" applyNumberFormat="1" applyFont="1" applyBorder="1"/>
    <xf numFmtId="3" fontId="9" fillId="0" borderId="2" xfId="0" applyNumberFormat="1" applyFont="1" applyBorder="1" applyAlignment="1"/>
    <xf numFmtId="165" fontId="9" fillId="0" borderId="2" xfId="0" applyNumberFormat="1" applyFont="1" applyBorder="1" applyAlignment="1"/>
    <xf numFmtId="165" fontId="12" fillId="0" borderId="2" xfId="0" applyNumberFormat="1" applyFont="1" applyBorder="1"/>
    <xf numFmtId="0" fontId="6" fillId="0" borderId="19" xfId="0" applyFont="1" applyBorder="1" applyAlignment="1">
      <alignment horizontal="center" wrapText="1"/>
    </xf>
    <xf numFmtId="0" fontId="6" fillId="0" borderId="35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36" xfId="0" applyFont="1" applyBorder="1" applyAlignment="1">
      <alignment horizontal="center" wrapText="1"/>
    </xf>
    <xf numFmtId="164" fontId="8" fillId="0" borderId="37" xfId="0" applyNumberFormat="1" applyFont="1" applyBorder="1"/>
    <xf numFmtId="164" fontId="8" fillId="0" borderId="1" xfId="0" applyNumberFormat="1" applyFont="1" applyBorder="1"/>
    <xf numFmtId="164" fontId="8" fillId="0" borderId="18" xfId="0" applyNumberFormat="1" applyFont="1" applyBorder="1"/>
    <xf numFmtId="0" fontId="5" fillId="0" borderId="40" xfId="0" applyFont="1" applyBorder="1"/>
    <xf numFmtId="0" fontId="8" fillId="0" borderId="8" xfId="0" applyFont="1" applyBorder="1"/>
    <xf numFmtId="0" fontId="8" fillId="0" borderId="41" xfId="0" applyFont="1" applyBorder="1"/>
    <xf numFmtId="164" fontId="6" fillId="0" borderId="8" xfId="0" applyNumberFormat="1" applyFont="1" applyBorder="1"/>
    <xf numFmtId="0" fontId="6" fillId="0" borderId="8" xfId="0" applyFont="1" applyBorder="1"/>
    <xf numFmtId="164" fontId="8" fillId="0" borderId="8" xfId="0" applyNumberFormat="1" applyFont="1" applyBorder="1"/>
    <xf numFmtId="164" fontId="8" fillId="0" borderId="4" xfId="0" applyNumberFormat="1" applyFont="1" applyBorder="1"/>
    <xf numFmtId="164" fontId="6" fillId="0" borderId="42" xfId="0" applyNumberFormat="1" applyFont="1" applyBorder="1"/>
    <xf numFmtId="164" fontId="8" fillId="0" borderId="42" xfId="0" applyNumberFormat="1" applyFont="1" applyBorder="1"/>
    <xf numFmtId="0" fontId="7" fillId="0" borderId="44" xfId="0" applyFont="1" applyBorder="1"/>
    <xf numFmtId="0" fontId="6" fillId="0" borderId="1" xfId="0" applyFont="1" applyBorder="1"/>
    <xf numFmtId="0" fontId="7" fillId="0" borderId="1" xfId="0" applyFont="1" applyBorder="1"/>
    <xf numFmtId="164" fontId="6" fillId="0" borderId="1" xfId="0" applyNumberFormat="1" applyFont="1" applyBorder="1"/>
    <xf numFmtId="164" fontId="8" fillId="0" borderId="21" xfId="0" applyNumberFormat="1" applyFont="1" applyBorder="1"/>
    <xf numFmtId="164" fontId="8" fillId="0" borderId="46" xfId="0" applyNumberFormat="1" applyFont="1" applyBorder="1"/>
    <xf numFmtId="165" fontId="9" fillId="0" borderId="2" xfId="0" applyNumberFormat="1" applyFont="1" applyBorder="1"/>
    <xf numFmtId="0" fontId="13" fillId="0" borderId="24" xfId="0" applyFont="1" applyBorder="1" applyAlignment="1">
      <alignment horizontal="center" wrapText="1"/>
    </xf>
    <xf numFmtId="0" fontId="13" fillId="0" borderId="25" xfId="0" applyFont="1" applyBorder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0" fontId="13" fillId="0" borderId="33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34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12" fillId="0" borderId="19" xfId="0" applyFont="1" applyFill="1" applyBorder="1" applyAlignment="1">
      <alignment horizontal="center" wrapText="1"/>
    </xf>
    <xf numFmtId="0" fontId="12" fillId="0" borderId="32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2" fillId="0" borderId="13" xfId="0" applyFont="1" applyFill="1" applyBorder="1" applyAlignment="1">
      <alignment horizontal="center" wrapText="1"/>
    </xf>
    <xf numFmtId="0" fontId="12" fillId="0" borderId="17" xfId="0" applyFont="1" applyFill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45" xfId="0" applyFont="1" applyBorder="1" applyAlignment="1">
      <alignment horizontal="center" wrapText="1"/>
    </xf>
    <xf numFmtId="0" fontId="7" fillId="0" borderId="38" xfId="0" applyFont="1" applyBorder="1" applyAlignment="1">
      <alignment horizontal="center" wrapText="1"/>
    </xf>
    <xf numFmtId="0" fontId="7" fillId="0" borderId="47" xfId="0" applyFont="1" applyBorder="1" applyAlignment="1">
      <alignment horizontal="center" wrapText="1"/>
    </xf>
    <xf numFmtId="0" fontId="7" fillId="0" borderId="43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11" fillId="0" borderId="38" xfId="0" applyFont="1" applyBorder="1" applyAlignment="1">
      <alignment horizontal="center" textRotation="90" wrapText="1"/>
    </xf>
    <xf numFmtId="0" fontId="11" fillId="0" borderId="39" xfId="0" applyFont="1" applyBorder="1" applyAlignment="1">
      <alignment horizontal="center" textRotation="90" wrapText="1"/>
    </xf>
    <xf numFmtId="0" fontId="11" fillId="0" borderId="43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3" xfId="0" applyFont="1" applyFill="1" applyBorder="1" applyAlignment="1">
      <alignment horizontal="center" wrapText="1"/>
    </xf>
    <xf numFmtId="0" fontId="2" fillId="0" borderId="22" xfId="0" applyFont="1" applyFill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5" Type="http://schemas.openxmlformats.org/officeDocument/2006/relationships/image" Target="../media/image25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11" Type="http://schemas.openxmlformats.org/officeDocument/2006/relationships/image" Target="../media/image11.wmf"/><Relationship Id="rId24" Type="http://schemas.openxmlformats.org/officeDocument/2006/relationships/image" Target="../media/image24.wmf"/><Relationship Id="rId5" Type="http://schemas.openxmlformats.org/officeDocument/2006/relationships/image" Target="../media/image5.png"/><Relationship Id="rId15" Type="http://schemas.openxmlformats.org/officeDocument/2006/relationships/image" Target="../media/image15.wmf"/><Relationship Id="rId23" Type="http://schemas.openxmlformats.org/officeDocument/2006/relationships/image" Target="../media/image23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2</xdr:col>
      <xdr:colOff>333375</xdr:colOff>
      <xdr:row>2</xdr:row>
      <xdr:rowOff>257175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00400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333375</xdr:colOff>
      <xdr:row>2</xdr:row>
      <xdr:rowOff>257175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38550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4</xdr:col>
      <xdr:colOff>762000</xdr:colOff>
      <xdr:row>2</xdr:row>
      <xdr:rowOff>485775</xdr:rowOff>
    </xdr:to>
    <xdr:pic>
      <xdr:nvPicPr>
        <xdr:cNvPr id="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1375" y="1905000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304800</xdr:colOff>
      <xdr:row>2</xdr:row>
      <xdr:rowOff>247650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95775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1285875</xdr:colOff>
      <xdr:row>2</xdr:row>
      <xdr:rowOff>542925</xdr:rowOff>
    </xdr:to>
    <xdr:pic>
      <xdr:nvPicPr>
        <xdr:cNvPr id="6" name="Рисунок 5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24425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323850</xdr:colOff>
      <xdr:row>2</xdr:row>
      <xdr:rowOff>295275</xdr:rowOff>
    </xdr:to>
    <xdr:pic>
      <xdr:nvPicPr>
        <xdr:cNvPr id="7" name="Рисунок 6" descr="http://base.garant.ru/files/base/71150640/2194327812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505700" y="1905000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1866900</xdr:colOff>
      <xdr:row>2</xdr:row>
      <xdr:rowOff>333375</xdr:rowOff>
    </xdr:to>
    <xdr:pic>
      <xdr:nvPicPr>
        <xdr:cNvPr id="9" name="Рисунок 8" descr="http://base.garant.ru/files/base/71150640/236554273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296275" y="1905000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304800</xdr:colOff>
      <xdr:row>2</xdr:row>
      <xdr:rowOff>247650</xdr:rowOff>
    </xdr:to>
    <xdr:pic>
      <xdr:nvPicPr>
        <xdr:cNvPr id="1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277475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276225</xdr:colOff>
      <xdr:row>2</xdr:row>
      <xdr:rowOff>247650</xdr:rowOff>
    </xdr:to>
    <xdr:pic>
      <xdr:nvPicPr>
        <xdr:cNvPr id="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1096625" y="1905000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1266825</xdr:colOff>
      <xdr:row>2</xdr:row>
      <xdr:rowOff>457200</xdr:rowOff>
    </xdr:to>
    <xdr:pic>
      <xdr:nvPicPr>
        <xdr:cNvPr id="1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915775" y="1905000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342900</xdr:colOff>
      <xdr:row>2</xdr:row>
      <xdr:rowOff>257175</xdr:rowOff>
    </xdr:to>
    <xdr:pic>
      <xdr:nvPicPr>
        <xdr:cNvPr id="1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201650" y="1905000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1381125</xdr:colOff>
      <xdr:row>2</xdr:row>
      <xdr:rowOff>466725</xdr:rowOff>
    </xdr:to>
    <xdr:pic>
      <xdr:nvPicPr>
        <xdr:cNvPr id="14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9425" y="1905000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276225</xdr:colOff>
      <xdr:row>2</xdr:row>
      <xdr:rowOff>257175</xdr:rowOff>
    </xdr:to>
    <xdr:pic>
      <xdr:nvPicPr>
        <xdr:cNvPr id="1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916275" y="1905000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1257300</xdr:colOff>
      <xdr:row>2</xdr:row>
      <xdr:rowOff>466725</xdr:rowOff>
    </xdr:to>
    <xdr:pic>
      <xdr:nvPicPr>
        <xdr:cNvPr id="1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16400" y="1905000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276225</xdr:colOff>
      <xdr:row>2</xdr:row>
      <xdr:rowOff>238125</xdr:rowOff>
    </xdr:to>
    <xdr:pic>
      <xdr:nvPicPr>
        <xdr:cNvPr id="1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211800" y="1905000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1257300</xdr:colOff>
      <xdr:row>2</xdr:row>
      <xdr:rowOff>457200</xdr:rowOff>
    </xdr:to>
    <xdr:pic>
      <xdr:nvPicPr>
        <xdr:cNvPr id="1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8945225" y="1905000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333375</xdr:colOff>
      <xdr:row>2</xdr:row>
      <xdr:rowOff>238125</xdr:rowOff>
    </xdr:to>
    <xdr:pic>
      <xdr:nvPicPr>
        <xdr:cNvPr id="1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21575" y="1905000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2</xdr:row>
      <xdr:rowOff>0</xdr:rowOff>
    </xdr:from>
    <xdr:to>
      <xdr:col>20</xdr:col>
      <xdr:colOff>1314450</xdr:colOff>
      <xdr:row>2</xdr:row>
      <xdr:rowOff>457200</xdr:rowOff>
    </xdr:to>
    <xdr:pic>
      <xdr:nvPicPr>
        <xdr:cNvPr id="2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612225" y="1905000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2</xdr:row>
      <xdr:rowOff>0</xdr:rowOff>
    </xdr:from>
    <xdr:to>
      <xdr:col>21</xdr:col>
      <xdr:colOff>333375</xdr:colOff>
      <xdr:row>2</xdr:row>
      <xdr:rowOff>238125</xdr:rowOff>
    </xdr:to>
    <xdr:pic>
      <xdr:nvPicPr>
        <xdr:cNvPr id="21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183850" y="1905000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22</xdr:col>
      <xdr:colOff>1333500</xdr:colOff>
      <xdr:row>2</xdr:row>
      <xdr:rowOff>457200</xdr:rowOff>
    </xdr:to>
    <xdr:pic>
      <xdr:nvPicPr>
        <xdr:cNvPr id="2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031575" y="1905000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3657600</xdr:colOff>
      <xdr:row>2</xdr:row>
      <xdr:rowOff>333375</xdr:rowOff>
    </xdr:to>
    <xdr:pic>
      <xdr:nvPicPr>
        <xdr:cNvPr id="25" name="Рисунок 24" descr="http://base.garant.ru/files/base/71150640/12861190.png"/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403175" y="1905000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1314450</xdr:colOff>
      <xdr:row>2</xdr:row>
      <xdr:rowOff>295275</xdr:rowOff>
    </xdr:to>
    <xdr:pic>
      <xdr:nvPicPr>
        <xdr:cNvPr id="26" name="Рисунок 25" descr="http://base.garant.ru/files/base/71150640/2370735380.png"/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127450" y="1905000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2</xdr:row>
      <xdr:rowOff>0</xdr:rowOff>
    </xdr:from>
    <xdr:to>
      <xdr:col>25</xdr:col>
      <xdr:colOff>428625</xdr:colOff>
      <xdr:row>2</xdr:row>
      <xdr:rowOff>276225</xdr:rowOff>
    </xdr:to>
    <xdr:pic>
      <xdr:nvPicPr>
        <xdr:cNvPr id="2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0575250" y="1905000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400050</xdr:colOff>
      <xdr:row>2</xdr:row>
      <xdr:rowOff>276225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1327725" y="1905000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2</xdr:row>
      <xdr:rowOff>0</xdr:rowOff>
    </xdr:from>
    <xdr:to>
      <xdr:col>27</xdr:col>
      <xdr:colOff>4514850</xdr:colOff>
      <xdr:row>2</xdr:row>
      <xdr:rowOff>476250</xdr:rowOff>
    </xdr:to>
    <xdr:pic>
      <xdr:nvPicPr>
        <xdr:cNvPr id="30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2604075" y="1905000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333375</xdr:colOff>
      <xdr:row>2</xdr:row>
      <xdr:rowOff>257175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333375</xdr:colOff>
      <xdr:row>2</xdr:row>
      <xdr:rowOff>257175</xdr:rowOff>
    </xdr:to>
    <xdr:pic>
      <xdr:nvPicPr>
        <xdr:cNvPr id="3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76550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4</xdr:col>
      <xdr:colOff>762000</xdr:colOff>
      <xdr:row>2</xdr:row>
      <xdr:rowOff>485775</xdr:rowOff>
    </xdr:to>
    <xdr:pic>
      <xdr:nvPicPr>
        <xdr:cNvPr id="3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1375" y="1905000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304800</xdr:colOff>
      <xdr:row>2</xdr:row>
      <xdr:rowOff>247650</xdr:rowOff>
    </xdr:to>
    <xdr:pic>
      <xdr:nvPicPr>
        <xdr:cNvPr id="3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95775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323850</xdr:colOff>
      <xdr:row>2</xdr:row>
      <xdr:rowOff>295275</xdr:rowOff>
    </xdr:to>
    <xdr:pic>
      <xdr:nvPicPr>
        <xdr:cNvPr id="34" name="Рисунок 33" descr="http://base.garant.ru/files/base/71150640/2194327812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515225" y="1905000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304800</xdr:colOff>
      <xdr:row>2</xdr:row>
      <xdr:rowOff>247650</xdr:rowOff>
    </xdr:to>
    <xdr:pic>
      <xdr:nvPicPr>
        <xdr:cNvPr id="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287000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276225</xdr:colOff>
      <xdr:row>2</xdr:row>
      <xdr:rowOff>247650</xdr:rowOff>
    </xdr:to>
    <xdr:pic>
      <xdr:nvPicPr>
        <xdr:cNvPr id="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1106150" y="1905000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1266825</xdr:colOff>
      <xdr:row>2</xdr:row>
      <xdr:rowOff>457200</xdr:rowOff>
    </xdr:to>
    <xdr:pic>
      <xdr:nvPicPr>
        <xdr:cNvPr id="37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925300" y="1905000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342900</xdr:colOff>
      <xdr:row>2</xdr:row>
      <xdr:rowOff>257175</xdr:rowOff>
    </xdr:to>
    <xdr:pic>
      <xdr:nvPicPr>
        <xdr:cNvPr id="3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211175" y="1905000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1381125</xdr:colOff>
      <xdr:row>2</xdr:row>
      <xdr:rowOff>466725</xdr:rowOff>
    </xdr:to>
    <xdr:pic>
      <xdr:nvPicPr>
        <xdr:cNvPr id="3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58950" y="1905000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276225</xdr:colOff>
      <xdr:row>2</xdr:row>
      <xdr:rowOff>257175</xdr:rowOff>
    </xdr:to>
    <xdr:pic>
      <xdr:nvPicPr>
        <xdr:cNvPr id="4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925800" y="1905000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1257300</xdr:colOff>
      <xdr:row>2</xdr:row>
      <xdr:rowOff>466725</xdr:rowOff>
    </xdr:to>
    <xdr:pic>
      <xdr:nvPicPr>
        <xdr:cNvPr id="41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25925" y="1905000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276225</xdr:colOff>
      <xdr:row>2</xdr:row>
      <xdr:rowOff>238125</xdr:rowOff>
    </xdr:to>
    <xdr:pic>
      <xdr:nvPicPr>
        <xdr:cNvPr id="4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221325" y="1905000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1257300</xdr:colOff>
      <xdr:row>2</xdr:row>
      <xdr:rowOff>457200</xdr:rowOff>
    </xdr:to>
    <xdr:pic>
      <xdr:nvPicPr>
        <xdr:cNvPr id="4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8954750" y="1905000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333375</xdr:colOff>
      <xdr:row>2</xdr:row>
      <xdr:rowOff>238125</xdr:rowOff>
    </xdr:to>
    <xdr:pic>
      <xdr:nvPicPr>
        <xdr:cNvPr id="4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31100" y="1905000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2</xdr:row>
      <xdr:rowOff>0</xdr:rowOff>
    </xdr:from>
    <xdr:to>
      <xdr:col>20</xdr:col>
      <xdr:colOff>1314450</xdr:colOff>
      <xdr:row>2</xdr:row>
      <xdr:rowOff>457200</xdr:rowOff>
    </xdr:to>
    <xdr:pic>
      <xdr:nvPicPr>
        <xdr:cNvPr id="4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621750" y="1905000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2</xdr:row>
      <xdr:rowOff>0</xdr:rowOff>
    </xdr:from>
    <xdr:to>
      <xdr:col>21</xdr:col>
      <xdr:colOff>333375</xdr:colOff>
      <xdr:row>2</xdr:row>
      <xdr:rowOff>238125</xdr:rowOff>
    </xdr:to>
    <xdr:pic>
      <xdr:nvPicPr>
        <xdr:cNvPr id="4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193375" y="1905000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22</xdr:col>
      <xdr:colOff>1333500</xdr:colOff>
      <xdr:row>2</xdr:row>
      <xdr:rowOff>457200</xdr:rowOff>
    </xdr:to>
    <xdr:pic>
      <xdr:nvPicPr>
        <xdr:cNvPr id="4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041100" y="1905000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2</xdr:row>
      <xdr:rowOff>0</xdr:rowOff>
    </xdr:from>
    <xdr:to>
      <xdr:col>25</xdr:col>
      <xdr:colOff>428625</xdr:colOff>
      <xdr:row>2</xdr:row>
      <xdr:rowOff>276225</xdr:rowOff>
    </xdr:to>
    <xdr:pic>
      <xdr:nvPicPr>
        <xdr:cNvPr id="4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0584775" y="1905000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400050</xdr:colOff>
      <xdr:row>2</xdr:row>
      <xdr:rowOff>276225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1337250" y="1905000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2</xdr:row>
      <xdr:rowOff>0</xdr:rowOff>
    </xdr:from>
    <xdr:to>
      <xdr:col>27</xdr:col>
      <xdr:colOff>4514850</xdr:colOff>
      <xdr:row>2</xdr:row>
      <xdr:rowOff>476250</xdr:rowOff>
    </xdr:to>
    <xdr:pic>
      <xdr:nvPicPr>
        <xdr:cNvPr id="50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2613600" y="1905000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1285875</xdr:colOff>
      <xdr:row>2</xdr:row>
      <xdr:rowOff>542925</xdr:rowOff>
    </xdr:to>
    <xdr:pic>
      <xdr:nvPicPr>
        <xdr:cNvPr id="51" name="Рисунок 50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24425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1866900</xdr:colOff>
      <xdr:row>2</xdr:row>
      <xdr:rowOff>333375</xdr:rowOff>
    </xdr:to>
    <xdr:pic>
      <xdr:nvPicPr>
        <xdr:cNvPr id="52" name="Рисунок 51" descr="http://base.garant.ru/files/base/71150640/236554273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305800" y="1905000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3657600</xdr:colOff>
      <xdr:row>2</xdr:row>
      <xdr:rowOff>333375</xdr:rowOff>
    </xdr:to>
    <xdr:pic>
      <xdr:nvPicPr>
        <xdr:cNvPr id="53" name="Рисунок 52" descr="http://base.garant.ru/files/base/71150640/12861190.png"/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412700" y="1905000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1314450</xdr:colOff>
      <xdr:row>2</xdr:row>
      <xdr:rowOff>295275</xdr:rowOff>
    </xdr:to>
    <xdr:pic>
      <xdr:nvPicPr>
        <xdr:cNvPr id="54" name="Рисунок 53" descr="http://base.garant.ru/files/base/71150640/2370735380.png"/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136975" y="1905000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"/>
  <sheetViews>
    <sheetView tabSelected="1" workbookViewId="0">
      <pane xSplit="1" ySplit="2" topLeftCell="B6" activePane="bottomRight" state="frozen"/>
      <selection pane="topRight" activeCell="B1" sqref="B1"/>
      <selection pane="bottomLeft" activeCell="A2" sqref="A2"/>
      <selection pane="bottomRight" activeCell="AB11" sqref="AB11"/>
    </sheetView>
  </sheetViews>
  <sheetFormatPr defaultRowHeight="15" x14ac:dyDescent="0.25"/>
  <cols>
    <col min="1" max="1" width="16.5703125" style="2" customWidth="1"/>
    <col min="2" max="2" width="18.5703125" style="2" customWidth="1"/>
    <col min="3" max="3" width="8" style="2" customWidth="1"/>
    <col min="4" max="4" width="7.5703125" style="2" customWidth="1"/>
    <col min="5" max="5" width="13.7109375" style="2" customWidth="1"/>
    <col min="6" max="6" width="9.42578125" style="2" customWidth="1"/>
    <col min="7" max="7" width="23" style="2" customWidth="1"/>
    <col min="8" max="8" width="15.85546875" style="2" customWidth="1"/>
    <col min="9" max="9" width="11.85546875" style="2" customWidth="1"/>
    <col min="10" max="10" width="29.7109375" style="9" customWidth="1"/>
    <col min="11" max="12" width="12.28515625" style="2" customWidth="1"/>
    <col min="13" max="13" width="19.28515625" style="2" customWidth="1"/>
    <col min="14" max="14" width="18.7109375" style="2" customWidth="1"/>
    <col min="15" max="15" width="22" style="2" customWidth="1"/>
    <col min="16" max="16" width="15" style="2" customWidth="1"/>
    <col min="17" max="17" width="19.42578125" style="2" customWidth="1"/>
    <col min="18" max="18" width="11" style="2" customWidth="1"/>
    <col min="19" max="19" width="19.140625" style="2" customWidth="1"/>
    <col min="20" max="20" width="20.85546875" style="2" customWidth="1"/>
    <col min="21" max="21" width="23.5703125" style="2" customWidth="1"/>
    <col min="22" max="22" width="12.7109375" style="2" customWidth="1"/>
    <col min="23" max="23" width="20.5703125" style="2" customWidth="1"/>
    <col min="24" max="24" width="55.85546875" style="9" customWidth="1"/>
    <col min="25" max="25" width="21.7109375" style="9" customWidth="1"/>
    <col min="26" max="26" width="11.28515625" style="2" customWidth="1"/>
    <col min="27" max="27" width="19.140625" style="2" customWidth="1"/>
    <col min="28" max="28" width="69.7109375" style="2" customWidth="1"/>
    <col min="29" max="29" width="9.140625" style="2"/>
    <col min="30" max="30" width="9.28515625" style="2" customWidth="1"/>
    <col min="31" max="31" width="10.28515625" style="2" customWidth="1"/>
    <col min="32" max="16384" width="9.140625" style="2"/>
  </cols>
  <sheetData>
    <row r="1" spans="1:31" ht="19.5" customHeight="1" thickBot="1" x14ac:dyDescent="0.35">
      <c r="A1" s="111" t="s">
        <v>51</v>
      </c>
      <c r="B1" s="117" t="s">
        <v>9</v>
      </c>
      <c r="C1" s="117"/>
      <c r="D1" s="117"/>
      <c r="E1" s="117"/>
      <c r="F1" s="117"/>
      <c r="G1" s="117"/>
      <c r="H1" s="117"/>
      <c r="I1" s="117"/>
      <c r="J1" s="118"/>
      <c r="K1" s="115" t="s">
        <v>20</v>
      </c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9" t="s">
        <v>22</v>
      </c>
      <c r="Z1" s="119" t="s">
        <v>23</v>
      </c>
      <c r="AA1" s="119" t="s">
        <v>24</v>
      </c>
      <c r="AB1" s="113" t="s">
        <v>25</v>
      </c>
      <c r="AC1" s="105" t="s">
        <v>54</v>
      </c>
      <c r="AD1" s="106"/>
      <c r="AE1" s="107"/>
    </row>
    <row r="2" spans="1:31" ht="130.5" customHeight="1" x14ac:dyDescent="0.25">
      <c r="A2" s="112"/>
      <c r="B2" s="58" t="s">
        <v>0</v>
      </c>
      <c r="C2" s="59" t="s">
        <v>26</v>
      </c>
      <c r="D2" s="59" t="s">
        <v>1</v>
      </c>
      <c r="E2" s="59" t="s">
        <v>4</v>
      </c>
      <c r="F2" s="59" t="s">
        <v>3</v>
      </c>
      <c r="G2" s="59" t="s">
        <v>5</v>
      </c>
      <c r="H2" s="60"/>
      <c r="I2" s="61" t="s">
        <v>6</v>
      </c>
      <c r="J2" s="62" t="s">
        <v>7</v>
      </c>
      <c r="K2" s="63" t="s">
        <v>61</v>
      </c>
      <c r="L2" s="63" t="s">
        <v>10</v>
      </c>
      <c r="M2" s="59" t="s">
        <v>11</v>
      </c>
      <c r="N2" s="63" t="s">
        <v>12</v>
      </c>
      <c r="O2" s="59" t="s">
        <v>13</v>
      </c>
      <c r="P2" s="64" t="s">
        <v>49</v>
      </c>
      <c r="Q2" s="65" t="s">
        <v>50</v>
      </c>
      <c r="R2" s="63" t="s">
        <v>14</v>
      </c>
      <c r="S2" s="59" t="s">
        <v>15</v>
      </c>
      <c r="T2" s="63" t="s">
        <v>16</v>
      </c>
      <c r="U2" s="59" t="s">
        <v>17</v>
      </c>
      <c r="V2" s="63" t="s">
        <v>18</v>
      </c>
      <c r="W2" s="59" t="s">
        <v>19</v>
      </c>
      <c r="X2" s="62" t="s">
        <v>21</v>
      </c>
      <c r="Y2" s="120"/>
      <c r="Z2" s="120"/>
      <c r="AA2" s="120"/>
      <c r="AB2" s="114"/>
      <c r="AC2" s="108"/>
      <c r="AD2" s="109"/>
      <c r="AE2" s="110"/>
    </row>
    <row r="3" spans="1:31" ht="44.25" customHeight="1" x14ac:dyDescent="0.25">
      <c r="A3" s="70"/>
      <c r="B3" s="66"/>
      <c r="C3" s="66"/>
      <c r="D3" s="66"/>
      <c r="E3" s="66"/>
      <c r="F3" s="66"/>
      <c r="G3" s="66"/>
      <c r="H3" s="67" t="s">
        <v>2</v>
      </c>
      <c r="I3" s="67"/>
      <c r="J3" s="68"/>
      <c r="K3" s="69"/>
      <c r="L3" s="69"/>
      <c r="M3" s="69"/>
      <c r="N3" s="67"/>
      <c r="O3" s="67"/>
      <c r="P3" s="67"/>
      <c r="Q3" s="67"/>
      <c r="R3" s="67"/>
      <c r="S3" s="67"/>
      <c r="T3" s="67"/>
      <c r="U3" s="67"/>
      <c r="V3" s="67"/>
      <c r="W3" s="67"/>
      <c r="X3" s="68"/>
      <c r="Y3" s="68"/>
      <c r="Z3" s="67"/>
      <c r="AA3" s="67"/>
      <c r="AB3" s="67"/>
      <c r="AC3" s="71" t="s">
        <v>55</v>
      </c>
      <c r="AD3" s="72" t="s">
        <v>56</v>
      </c>
      <c r="AE3" s="72" t="s">
        <v>57</v>
      </c>
    </row>
    <row r="4" spans="1:31" ht="60.75" customHeight="1" x14ac:dyDescent="0.25">
      <c r="A4" s="34" t="s">
        <v>34</v>
      </c>
      <c r="B4" s="73" t="s">
        <v>45</v>
      </c>
      <c r="C4" s="67">
        <v>136134</v>
      </c>
      <c r="D4" s="67">
        <v>50</v>
      </c>
      <c r="E4" s="67">
        <f>ROUND((D4/C4),5)</f>
        <v>3.6999999999999999E-4</v>
      </c>
      <c r="F4" s="75">
        <f>16787*1.302*12</f>
        <v>262280.08799999999</v>
      </c>
      <c r="G4" s="76">
        <f>ROUND((E4*F4),4)</f>
        <v>97.043599999999998</v>
      </c>
      <c r="H4" s="77">
        <f>C4*G4</f>
        <v>13210933.442399999</v>
      </c>
      <c r="I4" s="6"/>
      <c r="J4" s="78">
        <f>G4+I4</f>
        <v>97.043599999999998</v>
      </c>
      <c r="K4" s="79">
        <f>210*C4</f>
        <v>28588140</v>
      </c>
      <c r="L4" s="79">
        <v>642630</v>
      </c>
      <c r="M4" s="80">
        <f>ROUND(((L4/K4)*(35*6)),3)</f>
        <v>4.7210000000000001</v>
      </c>
      <c r="N4" s="67">
        <v>251517</v>
      </c>
      <c r="O4" s="80">
        <f>ROUND(((N4/K4)*(35*6)),3)</f>
        <v>1.8480000000000001</v>
      </c>
      <c r="P4" s="80">
        <v>120000</v>
      </c>
      <c r="Q4" s="80">
        <f>ROUND(((P4/K4)*(35*6)),3)</f>
        <v>0.88100000000000001</v>
      </c>
      <c r="R4" s="1">
        <v>0</v>
      </c>
      <c r="S4" s="80">
        <f>ROUND(((R4/K4)*(35*6)),3)</f>
        <v>0</v>
      </c>
      <c r="T4" s="67">
        <f>ROUND((('ФОТ на 2020'!J4+'ФОТ на 2020'!M4)*1.302*1000),1)</f>
        <v>5550295.7999999998</v>
      </c>
      <c r="U4" s="80">
        <f>ROUND(((T4/K4)*(35*6)),3)</f>
        <v>40.771000000000001</v>
      </c>
      <c r="V4" s="67">
        <v>551225.59999999998</v>
      </c>
      <c r="W4" s="80">
        <f>ROUND(((V4/K4)*(35*6)),3)</f>
        <v>4.0490000000000004</v>
      </c>
      <c r="X4" s="81">
        <f>M4+O4+Q4+S4+U4+W4</f>
        <v>52.27</v>
      </c>
      <c r="Y4" s="81">
        <f t="shared" ref="Y4:Y12" si="0">J4+X4</f>
        <v>149.31360000000001</v>
      </c>
      <c r="Z4" s="67">
        <v>33466.44</v>
      </c>
      <c r="AA4" s="67">
        <v>496170</v>
      </c>
      <c r="AB4" s="67">
        <f>ROUND(((Y4*C4)+Z4+AA4),2)</f>
        <v>20856294.059999999</v>
      </c>
      <c r="AC4" s="8">
        <v>19675.8</v>
      </c>
      <c r="AD4" s="8">
        <f t="shared" ref="AD4:AD12" si="1">ROUND(((AC4/(AB4/1000))*100),1)</f>
        <v>94.3</v>
      </c>
      <c r="AE4" s="8">
        <f t="shared" ref="AE4:AE12" si="2">AC4-(AB4/1000)</f>
        <v>-1180.4940600000009</v>
      </c>
    </row>
    <row r="5" spans="1:31" ht="65.25" customHeight="1" x14ac:dyDescent="0.25">
      <c r="A5" s="34" t="s">
        <v>35</v>
      </c>
      <c r="B5" s="73" t="s">
        <v>45</v>
      </c>
      <c r="C5" s="67">
        <v>46332</v>
      </c>
      <c r="D5" s="67">
        <v>24</v>
      </c>
      <c r="E5" s="67">
        <f>ROUND((D5/C5),5)</f>
        <v>5.1999999999999995E-4</v>
      </c>
      <c r="F5" s="75">
        <f>10309.03*1.302*12</f>
        <v>161068.28472000003</v>
      </c>
      <c r="G5" s="76">
        <f>ROUND((E5*F5),4)</f>
        <v>83.755499999999998</v>
      </c>
      <c r="H5" s="77">
        <f t="shared" ref="H5:H6" si="3">C5*G5</f>
        <v>3880559.8259999999</v>
      </c>
      <c r="I5" s="6"/>
      <c r="J5" s="78">
        <f t="shared" ref="J5:J12" si="4">G5+I5</f>
        <v>83.755499999999998</v>
      </c>
      <c r="K5" s="79">
        <f t="shared" ref="K5:K10" si="5">210*C5</f>
        <v>9729720</v>
      </c>
      <c r="L5" s="79">
        <v>694790</v>
      </c>
      <c r="M5" s="80">
        <f>ROUND(((L5/K5)*(35*6)),3)</f>
        <v>14.996</v>
      </c>
      <c r="N5" s="67">
        <v>86120</v>
      </c>
      <c r="O5" s="80">
        <f>ROUND(((N5/K5)*(35*6)),3)</f>
        <v>1.859</v>
      </c>
      <c r="P5" s="67">
        <v>42400</v>
      </c>
      <c r="Q5" s="80">
        <f>ROUND(((P5/K5)*(35*6)),3)</f>
        <v>0.91500000000000004</v>
      </c>
      <c r="R5" s="67">
        <v>0</v>
      </c>
      <c r="S5" s="80">
        <f>ROUND(((R5/K5)*(35*6)),3)</f>
        <v>0</v>
      </c>
      <c r="T5" s="67">
        <f>ROUND((('ФОТ на 2020'!J5+'ФОТ на 2020'!M5)*1.302*1000),1)</f>
        <v>5648336.4000000004</v>
      </c>
      <c r="U5" s="80">
        <f>ROUND(((T5/K5)*(35*6)),3)</f>
        <v>121.91</v>
      </c>
      <c r="V5" s="67">
        <v>80500</v>
      </c>
      <c r="W5" s="80">
        <f>ROUND(((V5/K5)*(35*6)),3)</f>
        <v>1.7370000000000001</v>
      </c>
      <c r="X5" s="81">
        <f>M5+O5+Q5+S5+U5+W5</f>
        <v>141.417</v>
      </c>
      <c r="Y5" s="81">
        <f t="shared" si="0"/>
        <v>225.17250000000001</v>
      </c>
      <c r="Z5" s="67">
        <v>21606.57</v>
      </c>
      <c r="AA5" s="67">
        <v>506310</v>
      </c>
      <c r="AB5" s="67">
        <f t="shared" ref="AB5:AB12" si="6">ROUND(((Y5*C5)+Z5+AA5),2)</f>
        <v>10960608.84</v>
      </c>
      <c r="AC5" s="8">
        <v>11054.599999999999</v>
      </c>
      <c r="AD5" s="8">
        <f t="shared" si="1"/>
        <v>100.9</v>
      </c>
      <c r="AE5" s="8">
        <f t="shared" si="2"/>
        <v>93.991159999999581</v>
      </c>
    </row>
    <row r="6" spans="1:31" ht="72.75" customHeight="1" x14ac:dyDescent="0.25">
      <c r="A6" s="34" t="s">
        <v>36</v>
      </c>
      <c r="B6" s="73" t="s">
        <v>45</v>
      </c>
      <c r="C6" s="67">
        <v>154464</v>
      </c>
      <c r="D6" s="67">
        <v>26</v>
      </c>
      <c r="E6" s="67">
        <f t="shared" ref="E6:E10" si="7">ROUND((D6/C6),5)</f>
        <v>1.7000000000000001E-4</v>
      </c>
      <c r="F6" s="75">
        <f>16954.81*1.302*12</f>
        <v>264901.95144000003</v>
      </c>
      <c r="G6" s="76">
        <f>ROUND((E6*F6),4)</f>
        <v>45.033299999999997</v>
      </c>
      <c r="H6" s="77">
        <f t="shared" si="3"/>
        <v>6956023.6511999993</v>
      </c>
      <c r="I6" s="6"/>
      <c r="J6" s="78">
        <f>G6+I6</f>
        <v>45.033299999999997</v>
      </c>
      <c r="K6" s="79">
        <f t="shared" si="5"/>
        <v>32437440</v>
      </c>
      <c r="L6" s="79">
        <v>2411330</v>
      </c>
      <c r="M6" s="80">
        <f>ROUND(((L6/K6)*(35*6)),3)</f>
        <v>15.611000000000001</v>
      </c>
      <c r="N6" s="67">
        <v>0</v>
      </c>
      <c r="O6" s="80">
        <f>ROUND(((N6/K6)*(35*6)),3)</f>
        <v>0</v>
      </c>
      <c r="P6" s="67">
        <v>0</v>
      </c>
      <c r="Q6" s="80">
        <f>ROUND(((P6/K6)*(35*6)),3)</f>
        <v>0</v>
      </c>
      <c r="R6" s="67">
        <v>0</v>
      </c>
      <c r="S6" s="80">
        <f>ROUND(((R6/K6)*(35*6)),3)</f>
        <v>0</v>
      </c>
      <c r="T6" s="67">
        <f>ROUND((('ФОТ на 2020'!J6+'ФОТ на 2020'!M6)*1.302*1000),1)</f>
        <v>7637662.2000000002</v>
      </c>
      <c r="U6" s="80">
        <f>ROUND(((T6/K6)*(35*6)),3)</f>
        <v>49.445999999999998</v>
      </c>
      <c r="V6" s="67">
        <v>0</v>
      </c>
      <c r="W6" s="80">
        <f>ROUND(((V6/K6)*(35*6)),3)</f>
        <v>0</v>
      </c>
      <c r="X6" s="81">
        <f>M6+O6+Q6+S6+U6+W6</f>
        <v>65.057000000000002</v>
      </c>
      <c r="Y6" s="81">
        <f t="shared" si="0"/>
        <v>110.0903</v>
      </c>
      <c r="Z6" s="67">
        <v>176523.71</v>
      </c>
      <c r="AA6" s="67">
        <v>761170</v>
      </c>
      <c r="AB6" s="67">
        <f t="shared" si="6"/>
        <v>17942681.809999999</v>
      </c>
      <c r="AC6" s="8">
        <v>15154.5</v>
      </c>
      <c r="AD6" s="8">
        <f t="shared" si="1"/>
        <v>84.5</v>
      </c>
      <c r="AE6" s="8">
        <f t="shared" si="2"/>
        <v>-2788.1818099999982</v>
      </c>
    </row>
    <row r="7" spans="1:31" ht="76.5" customHeight="1" x14ac:dyDescent="0.25">
      <c r="A7" s="34" t="s">
        <v>38</v>
      </c>
      <c r="B7" s="73" t="s">
        <v>45</v>
      </c>
      <c r="C7" s="67">
        <v>133584</v>
      </c>
      <c r="D7" s="67">
        <v>26.8</v>
      </c>
      <c r="E7" s="67">
        <f>ROUND((D7/C7),5)</f>
        <v>2.0000000000000001E-4</v>
      </c>
      <c r="F7" s="75">
        <f>14672.57*1.302*12</f>
        <v>229244.23368</v>
      </c>
      <c r="G7" s="76">
        <f>ROUND((E7*F7),2)</f>
        <v>45.85</v>
      </c>
      <c r="H7" s="77">
        <f>C7*G7</f>
        <v>6124826.4000000004</v>
      </c>
      <c r="I7" s="6"/>
      <c r="J7" s="78">
        <f t="shared" si="4"/>
        <v>45.85</v>
      </c>
      <c r="K7" s="79">
        <f t="shared" si="5"/>
        <v>28052640</v>
      </c>
      <c r="L7" s="7">
        <v>0</v>
      </c>
      <c r="M7" s="80">
        <f>ROUND(((L7/K7)*(35*6)),3)</f>
        <v>0</v>
      </c>
      <c r="N7" s="67">
        <v>40000</v>
      </c>
      <c r="O7" s="80">
        <f>ROUND(((N7/K7)*(35*6)),3)</f>
        <v>0.29899999999999999</v>
      </c>
      <c r="P7" s="80">
        <v>32304</v>
      </c>
      <c r="Q7" s="80">
        <f>ROUND(((P7/K7)*(35*6)),3)</f>
        <v>0.24199999999999999</v>
      </c>
      <c r="R7" s="67">
        <v>56000</v>
      </c>
      <c r="S7" s="80">
        <f>ROUND(((R7/K7)*(35*6)),3)</f>
        <v>0.41899999999999998</v>
      </c>
      <c r="T7" s="67">
        <f>ROUND((('ФОТ на 2020'!J8+'ФОТ на 2020'!M8)*1.302*1000),1)</f>
        <v>1770980.4</v>
      </c>
      <c r="U7" s="80">
        <f>ROUND(((T7/K7)*(35*6)),3)</f>
        <v>13.257</v>
      </c>
      <c r="V7" s="67">
        <v>134000</v>
      </c>
      <c r="W7" s="80">
        <f>ROUND(((V7/K7)*(35*6)),3)</f>
        <v>1.0029999999999999</v>
      </c>
      <c r="X7" s="81">
        <f>M7+O7+Q7+S7+U7+W7</f>
        <v>15.219999999999999</v>
      </c>
      <c r="Y7" s="81">
        <f t="shared" si="0"/>
        <v>61.07</v>
      </c>
      <c r="Z7" s="67">
        <v>0</v>
      </c>
      <c r="AA7" s="67">
        <v>0</v>
      </c>
      <c r="AB7" s="67">
        <f t="shared" si="6"/>
        <v>8157974.8799999999</v>
      </c>
      <c r="AC7" s="8">
        <v>7626.5</v>
      </c>
      <c r="AD7" s="8">
        <f t="shared" si="1"/>
        <v>93.5</v>
      </c>
      <c r="AE7" s="8">
        <f t="shared" si="2"/>
        <v>-531.47487999999976</v>
      </c>
    </row>
    <row r="8" spans="1:31" ht="48.75" x14ac:dyDescent="0.25">
      <c r="A8" s="34" t="s">
        <v>39</v>
      </c>
      <c r="B8" s="73" t="s">
        <v>45</v>
      </c>
      <c r="C8" s="67">
        <v>50784</v>
      </c>
      <c r="D8" s="67">
        <v>18.3</v>
      </c>
      <c r="E8" s="67">
        <f t="shared" si="7"/>
        <v>3.6000000000000002E-4</v>
      </c>
      <c r="F8" s="75">
        <f>20846.54*1.302*12</f>
        <v>325706.34096</v>
      </c>
      <c r="G8" s="76">
        <f>ROUND((E8*F8),2)</f>
        <v>117.25</v>
      </c>
      <c r="H8" s="77">
        <f t="shared" ref="H8:H12" si="8">C8*G8</f>
        <v>5954424</v>
      </c>
      <c r="I8" s="6"/>
      <c r="J8" s="78">
        <f>G8+I8</f>
        <v>117.25</v>
      </c>
      <c r="K8" s="79">
        <f t="shared" si="5"/>
        <v>10664640</v>
      </c>
      <c r="L8" s="75">
        <v>168383</v>
      </c>
      <c r="M8" s="80">
        <f>ROUND(((L8/K8)*(35*6)),3)</f>
        <v>3.3159999999999998</v>
      </c>
      <c r="N8" s="75">
        <v>187255.2</v>
      </c>
      <c r="O8" s="80">
        <f>ROUND(((N8/K8)*(35*6)),3)</f>
        <v>3.6869999999999998</v>
      </c>
      <c r="P8" s="80">
        <v>47025</v>
      </c>
      <c r="Q8" s="80">
        <f>ROUND(((P8/K8)*(35*6)),3)</f>
        <v>0.92600000000000005</v>
      </c>
      <c r="R8" s="75">
        <v>30000</v>
      </c>
      <c r="S8" s="80">
        <f>ROUND(((R8/(K8+K9))*174.05),3)</f>
        <v>0.48499999999999999</v>
      </c>
      <c r="T8" s="67">
        <v>2773715.7</v>
      </c>
      <c r="U8" s="80">
        <f>ROUND(((T8/K8)*(35*6)),3)</f>
        <v>54.618000000000002</v>
      </c>
      <c r="V8" s="75">
        <v>434206</v>
      </c>
      <c r="W8" s="80">
        <f>ROUND(((V8/K8)*(35*6)),3)</f>
        <v>8.5500000000000007</v>
      </c>
      <c r="X8" s="81">
        <f t="shared" ref="X8:X12" si="9">M8+O8+Q8+S8+U8+W8</f>
        <v>71.582000000000008</v>
      </c>
      <c r="Y8" s="81">
        <f t="shared" si="0"/>
        <v>188.83199999999999</v>
      </c>
      <c r="Z8" s="77">
        <v>22020</v>
      </c>
      <c r="AA8" s="75">
        <v>78568</v>
      </c>
      <c r="AB8" s="67">
        <f t="shared" si="6"/>
        <v>9690232.2899999991</v>
      </c>
      <c r="AC8" s="8">
        <v>6291.8</v>
      </c>
      <c r="AD8" s="8">
        <f t="shared" si="1"/>
        <v>64.900000000000006</v>
      </c>
      <c r="AE8" s="8">
        <f t="shared" si="2"/>
        <v>-3398.4322899999997</v>
      </c>
    </row>
    <row r="9" spans="1:31" ht="24.75" x14ac:dyDescent="0.25">
      <c r="A9" s="34" t="s">
        <v>39</v>
      </c>
      <c r="B9" s="73" t="s">
        <v>46</v>
      </c>
      <c r="C9" s="67">
        <v>691</v>
      </c>
      <c r="D9" s="67">
        <v>0</v>
      </c>
      <c r="E9" s="67">
        <f t="shared" ref="E9:E12" si="10">ROUND((D9/C9),4)</f>
        <v>0</v>
      </c>
      <c r="F9" s="5"/>
      <c r="G9" s="76">
        <f t="shared" ref="G9:G12" si="11">ROUND((E9*F9),2)</f>
        <v>0</v>
      </c>
      <c r="H9" s="77">
        <f t="shared" si="8"/>
        <v>0</v>
      </c>
      <c r="I9" s="6"/>
      <c r="J9" s="78">
        <f t="shared" si="4"/>
        <v>0</v>
      </c>
      <c r="K9" s="79">
        <f>153*C9</f>
        <v>105723</v>
      </c>
      <c r="L9" s="67">
        <v>1634197</v>
      </c>
      <c r="M9" s="80">
        <f>ROUND(((L9/K9)*153),3)</f>
        <v>2364.9740000000002</v>
      </c>
      <c r="N9" s="75">
        <v>187255.2</v>
      </c>
      <c r="O9" s="80">
        <f>ROUND(((N9/K9)*153),3)</f>
        <v>270.99200000000002</v>
      </c>
      <c r="P9" s="67">
        <v>47025</v>
      </c>
      <c r="Q9" s="80">
        <f>ROUND(((P9/K9)*153),3)</f>
        <v>68.054000000000002</v>
      </c>
      <c r="R9" s="67"/>
      <c r="S9" s="80">
        <v>0</v>
      </c>
      <c r="T9" s="67">
        <v>2773715.7</v>
      </c>
      <c r="U9" s="80">
        <f>ROUND(((T9/K9)*153),3)</f>
        <v>4014.06</v>
      </c>
      <c r="V9" s="75">
        <v>434206</v>
      </c>
      <c r="W9" s="80">
        <f>ROUND(((V9/K9)*153),3)</f>
        <v>628.37300000000005</v>
      </c>
      <c r="X9" s="81">
        <f>M9+O9+Q9+S9+U9+W9</f>
        <v>7346.4529999999995</v>
      </c>
      <c r="Y9" s="81">
        <f t="shared" si="0"/>
        <v>7346.4529999999995</v>
      </c>
      <c r="Z9" s="67">
        <v>203015.6</v>
      </c>
      <c r="AA9" s="67">
        <v>201052</v>
      </c>
      <c r="AB9" s="67">
        <f>ROUND(((Y9*C9)+Z9+AA9),2)</f>
        <v>5480466.6200000001</v>
      </c>
      <c r="AC9" s="8">
        <v>3955.4</v>
      </c>
      <c r="AD9" s="8">
        <f t="shared" si="1"/>
        <v>72.2</v>
      </c>
      <c r="AE9" s="8">
        <f t="shared" si="2"/>
        <v>-1525.0666200000001</v>
      </c>
    </row>
    <row r="10" spans="1:31" ht="74.25" customHeight="1" x14ac:dyDescent="0.25">
      <c r="A10" s="47" t="s">
        <v>8</v>
      </c>
      <c r="B10" s="73" t="s">
        <v>45</v>
      </c>
      <c r="C10" s="67">
        <f>C4+C5+C6+C7+C8</f>
        <v>521298</v>
      </c>
      <c r="D10" s="67">
        <f>D4+D5+D6+D7+D8</f>
        <v>145.1</v>
      </c>
      <c r="E10" s="67">
        <f t="shared" si="7"/>
        <v>2.7999999999999998E-4</v>
      </c>
      <c r="F10" s="75">
        <f>15539.17*1.302*12</f>
        <v>242783.99208000003</v>
      </c>
      <c r="G10" s="76">
        <f>ROUND((E10*F10),2)</f>
        <v>67.98</v>
      </c>
      <c r="H10" s="77">
        <f t="shared" si="8"/>
        <v>35437838.039999999</v>
      </c>
      <c r="I10" s="6"/>
      <c r="J10" s="78">
        <f t="shared" si="4"/>
        <v>67.98</v>
      </c>
      <c r="K10" s="79">
        <f t="shared" si="5"/>
        <v>109472580</v>
      </c>
      <c r="L10" s="75">
        <f>L4+L5+L6+L7+L8</f>
        <v>3917133</v>
      </c>
      <c r="M10" s="80">
        <f>ROUND(((L10/K10)*(35*6)),3)</f>
        <v>7.5140000000000002</v>
      </c>
      <c r="N10" s="67">
        <f>N4+N5+N6+N7+N8</f>
        <v>564892.19999999995</v>
      </c>
      <c r="O10" s="80">
        <f>ROUND(((N10/K10)*(35*6)),3)</f>
        <v>1.0840000000000001</v>
      </c>
      <c r="P10" s="104">
        <f>P4+P5+P6+P7+P8</f>
        <v>241729</v>
      </c>
      <c r="Q10" s="80">
        <f>ROUND(((P10/K10)*(35*6)),3)</f>
        <v>0.46400000000000002</v>
      </c>
      <c r="R10" s="67">
        <f>R4+R5+R6+R7+R8</f>
        <v>86000</v>
      </c>
      <c r="S10" s="80">
        <f>ROUND(((R10/K10)*(35*6)),3)</f>
        <v>0.16500000000000001</v>
      </c>
      <c r="T10" s="67">
        <f>T4+T5+T6+T7+T8</f>
        <v>23380990.499999996</v>
      </c>
      <c r="U10" s="80">
        <f>ROUND(((T10/K10)*(35*6)),3)</f>
        <v>44.850999999999999</v>
      </c>
      <c r="V10" s="75">
        <f>V4+V5+V6+V7+V8</f>
        <v>1199931.6000000001</v>
      </c>
      <c r="W10" s="80">
        <f>ROUND(((V10/K10)*(35*6)),3)</f>
        <v>2.302</v>
      </c>
      <c r="X10" s="81">
        <f>M10+O10+Q10+S10+U10+W10</f>
        <v>56.38</v>
      </c>
      <c r="Y10" s="81">
        <f t="shared" si="0"/>
        <v>124.36000000000001</v>
      </c>
      <c r="Z10" s="77">
        <f>Z4+Z5+Z6+Z7+Z8</f>
        <v>253616.72</v>
      </c>
      <c r="AA10" s="75">
        <f>AA4+AA5+AA6+AA7+AA8</f>
        <v>1842218</v>
      </c>
      <c r="AB10" s="67">
        <f>AB4+AB5+AB6+AB7+AB8</f>
        <v>67607791.879999995</v>
      </c>
      <c r="AC10" s="8">
        <v>59803.199999999997</v>
      </c>
      <c r="AD10" s="8">
        <f t="shared" si="1"/>
        <v>88.5</v>
      </c>
      <c r="AE10" s="8">
        <f t="shared" si="2"/>
        <v>-7804.5918799999927</v>
      </c>
    </row>
    <row r="11" spans="1:31" ht="72.75" x14ac:dyDescent="0.25">
      <c r="A11" s="34" t="s">
        <v>41</v>
      </c>
      <c r="B11" s="73" t="s">
        <v>47</v>
      </c>
      <c r="C11" s="67">
        <v>200</v>
      </c>
      <c r="D11" s="67">
        <v>16.5</v>
      </c>
      <c r="E11" s="67">
        <f>ROUND((D11/C11),5)</f>
        <v>8.2500000000000004E-2</v>
      </c>
      <c r="F11" s="75">
        <f>15115.15*1.302*12</f>
        <v>236159.10359999997</v>
      </c>
      <c r="G11" s="76">
        <f t="shared" si="11"/>
        <v>19483.13</v>
      </c>
      <c r="H11" s="77">
        <f>C11*G11</f>
        <v>3896626</v>
      </c>
      <c r="I11" s="6"/>
      <c r="J11" s="78">
        <f>G11+I11</f>
        <v>19483.13</v>
      </c>
      <c r="K11" s="79">
        <f>248*C11</f>
        <v>49600</v>
      </c>
      <c r="L11" s="67">
        <v>0</v>
      </c>
      <c r="M11" s="80">
        <f>ROUND(((L11/K11)*248),3)</f>
        <v>0</v>
      </c>
      <c r="N11" s="67">
        <v>60000</v>
      </c>
      <c r="O11" s="80">
        <f>ROUND(((N11/K11)*248),3)</f>
        <v>300</v>
      </c>
      <c r="P11" s="67">
        <v>70000</v>
      </c>
      <c r="Q11" s="80">
        <f>ROUND(((P11/K11)*248),3)</f>
        <v>350</v>
      </c>
      <c r="R11" s="1"/>
      <c r="S11" s="80">
        <f>ROUND(((R11/K11)*248),3)</f>
        <v>0</v>
      </c>
      <c r="T11" s="67">
        <f>ROUND((('ФОТ на 2020'!J11+'ФОТ на 2020'!M11)*1.302*1000),1)</f>
        <v>1836861.6</v>
      </c>
      <c r="U11" s="80">
        <f>ROUND(((T11/K11)*248),3)</f>
        <v>9184.3080000000009</v>
      </c>
      <c r="V11" s="67">
        <v>157800</v>
      </c>
      <c r="W11" s="80">
        <f>ROUND(((V11/K11)*248),3)</f>
        <v>789</v>
      </c>
      <c r="X11" s="81">
        <f t="shared" si="9"/>
        <v>10623.308000000001</v>
      </c>
      <c r="Y11" s="81">
        <f t="shared" si="0"/>
        <v>30106.438000000002</v>
      </c>
      <c r="Z11" s="67">
        <v>0</v>
      </c>
      <c r="AA11" s="67">
        <v>0</v>
      </c>
      <c r="AB11" s="67">
        <f>ROUND(((Y11*C11)+Z11+AA11),2)</f>
        <v>6021287.5999999996</v>
      </c>
      <c r="AC11" s="8">
        <v>4084</v>
      </c>
      <c r="AD11" s="8">
        <f t="shared" si="1"/>
        <v>67.8</v>
      </c>
      <c r="AE11" s="8">
        <f t="shared" si="2"/>
        <v>-1937.2875999999997</v>
      </c>
    </row>
    <row r="12" spans="1:31" ht="84.75" x14ac:dyDescent="0.25">
      <c r="A12" s="34" t="s">
        <v>42</v>
      </c>
      <c r="B12" s="74" t="s">
        <v>69</v>
      </c>
      <c r="C12" s="67">
        <v>55.006</v>
      </c>
      <c r="D12" s="67">
        <f>'ФОТ на 2020'!E12</f>
        <v>0</v>
      </c>
      <c r="E12" s="67">
        <f t="shared" si="10"/>
        <v>0</v>
      </c>
      <c r="F12" s="5"/>
      <c r="G12" s="76">
        <f t="shared" si="11"/>
        <v>0</v>
      </c>
      <c r="H12" s="77">
        <f t="shared" si="8"/>
        <v>0</v>
      </c>
      <c r="I12" s="1"/>
      <c r="J12" s="78">
        <f t="shared" si="4"/>
        <v>0</v>
      </c>
      <c r="K12" s="67">
        <f>248*C12</f>
        <v>13641.487999999999</v>
      </c>
      <c r="L12" s="67">
        <v>1278350</v>
      </c>
      <c r="M12" s="80">
        <f>ROUND(((L12/K12)*248),3)</f>
        <v>23240.191999999999</v>
      </c>
      <c r="N12" s="67">
        <v>316400</v>
      </c>
      <c r="O12" s="80">
        <f>ROUND(((N12/K12)*248),3)</f>
        <v>5752.1</v>
      </c>
      <c r="P12" s="67">
        <v>38400</v>
      </c>
      <c r="Q12" s="80">
        <f>ROUND(((P12/K12)*248),3)</f>
        <v>698.10599999999999</v>
      </c>
      <c r="R12" s="1"/>
      <c r="S12" s="80">
        <f>ROUND(((R12/K12)*248),3)</f>
        <v>0</v>
      </c>
      <c r="T12" s="67">
        <f>ROUND((('ФОТ на 2020'!J12+'ФОТ на 2020'!M12)*1.302*1000),1)</f>
        <v>30706498.199999999</v>
      </c>
      <c r="U12" s="80">
        <f>ROUND(((T12/K12)*248),3)</f>
        <v>558239.06799999997</v>
      </c>
      <c r="V12" s="67">
        <v>379800</v>
      </c>
      <c r="W12" s="80">
        <f>ROUND(((V12/K12)*248),3)</f>
        <v>6904.701</v>
      </c>
      <c r="X12" s="81">
        <f t="shared" si="9"/>
        <v>594834.16700000002</v>
      </c>
      <c r="Y12" s="81">
        <f t="shared" si="0"/>
        <v>594834.16700000002</v>
      </c>
      <c r="Z12" s="67">
        <v>0</v>
      </c>
      <c r="AA12" s="67">
        <v>918350</v>
      </c>
      <c r="AB12" s="67">
        <f t="shared" si="6"/>
        <v>33637798.189999998</v>
      </c>
      <c r="AC12" s="8">
        <v>27484.199999999997</v>
      </c>
      <c r="AD12" s="8">
        <f t="shared" si="1"/>
        <v>81.7</v>
      </c>
      <c r="AE12" s="8">
        <f t="shared" si="2"/>
        <v>-6153.598189999997</v>
      </c>
    </row>
  </sheetData>
  <mergeCells count="8">
    <mergeCell ref="AC1:AE2"/>
    <mergeCell ref="A1:A2"/>
    <mergeCell ref="AB1:AB2"/>
    <mergeCell ref="K1:X1"/>
    <mergeCell ref="B1:J1"/>
    <mergeCell ref="Y1:Y2"/>
    <mergeCell ref="Z1:Z2"/>
    <mergeCell ref="AA1:AA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F27" sqref="F27"/>
    </sheetView>
  </sheetViews>
  <sheetFormatPr defaultRowHeight="12.75" x14ac:dyDescent="0.2"/>
  <cols>
    <col min="1" max="1" width="12.7109375" style="32" customWidth="1"/>
    <col min="2" max="2" width="6.7109375" style="32" customWidth="1"/>
    <col min="3" max="3" width="7.7109375" style="32" customWidth="1"/>
    <col min="4" max="4" width="9.85546875" style="32" customWidth="1"/>
    <col min="5" max="10" width="7.7109375" style="32" customWidth="1"/>
    <col min="11" max="11" width="6.7109375" style="32" customWidth="1"/>
    <col min="12" max="14" width="7.7109375" style="32" customWidth="1"/>
    <col min="15" max="17" width="8.7109375" style="32" customWidth="1"/>
    <col min="18" max="256" width="9.140625" style="32"/>
    <col min="257" max="257" width="12.7109375" style="32" customWidth="1"/>
    <col min="258" max="258" width="6.7109375" style="32" customWidth="1"/>
    <col min="259" max="259" width="7.7109375" style="32" customWidth="1"/>
    <col min="260" max="260" width="9.85546875" style="32" customWidth="1"/>
    <col min="261" max="266" width="7.7109375" style="32" customWidth="1"/>
    <col min="267" max="267" width="6.7109375" style="32" customWidth="1"/>
    <col min="268" max="270" width="7.7109375" style="32" customWidth="1"/>
    <col min="271" max="273" width="8.7109375" style="32" customWidth="1"/>
    <col min="274" max="512" width="9.140625" style="32"/>
    <col min="513" max="513" width="12.7109375" style="32" customWidth="1"/>
    <col min="514" max="514" width="6.7109375" style="32" customWidth="1"/>
    <col min="515" max="515" width="7.7109375" style="32" customWidth="1"/>
    <col min="516" max="516" width="9.85546875" style="32" customWidth="1"/>
    <col min="517" max="522" width="7.7109375" style="32" customWidth="1"/>
    <col min="523" max="523" width="6.7109375" style="32" customWidth="1"/>
    <col min="524" max="526" width="7.7109375" style="32" customWidth="1"/>
    <col min="527" max="529" width="8.7109375" style="32" customWidth="1"/>
    <col min="530" max="768" width="9.140625" style="32"/>
    <col min="769" max="769" width="12.7109375" style="32" customWidth="1"/>
    <col min="770" max="770" width="6.7109375" style="32" customWidth="1"/>
    <col min="771" max="771" width="7.7109375" style="32" customWidth="1"/>
    <col min="772" max="772" width="9.85546875" style="32" customWidth="1"/>
    <col min="773" max="778" width="7.7109375" style="32" customWidth="1"/>
    <col min="779" max="779" width="6.7109375" style="32" customWidth="1"/>
    <col min="780" max="782" width="7.7109375" style="32" customWidth="1"/>
    <col min="783" max="785" width="8.7109375" style="32" customWidth="1"/>
    <col min="786" max="1024" width="9.140625" style="32"/>
    <col min="1025" max="1025" width="12.7109375" style="32" customWidth="1"/>
    <col min="1026" max="1026" width="6.7109375" style="32" customWidth="1"/>
    <col min="1027" max="1027" width="7.7109375" style="32" customWidth="1"/>
    <col min="1028" max="1028" width="9.85546875" style="32" customWidth="1"/>
    <col min="1029" max="1034" width="7.7109375" style="32" customWidth="1"/>
    <col min="1035" max="1035" width="6.7109375" style="32" customWidth="1"/>
    <col min="1036" max="1038" width="7.7109375" style="32" customWidth="1"/>
    <col min="1039" max="1041" width="8.7109375" style="32" customWidth="1"/>
    <col min="1042" max="1280" width="9.140625" style="32"/>
    <col min="1281" max="1281" width="12.7109375" style="32" customWidth="1"/>
    <col min="1282" max="1282" width="6.7109375" style="32" customWidth="1"/>
    <col min="1283" max="1283" width="7.7109375" style="32" customWidth="1"/>
    <col min="1284" max="1284" width="9.85546875" style="32" customWidth="1"/>
    <col min="1285" max="1290" width="7.7109375" style="32" customWidth="1"/>
    <col min="1291" max="1291" width="6.7109375" style="32" customWidth="1"/>
    <col min="1292" max="1294" width="7.7109375" style="32" customWidth="1"/>
    <col min="1295" max="1297" width="8.7109375" style="32" customWidth="1"/>
    <col min="1298" max="1536" width="9.140625" style="32"/>
    <col min="1537" max="1537" width="12.7109375" style="32" customWidth="1"/>
    <col min="1538" max="1538" width="6.7109375" style="32" customWidth="1"/>
    <col min="1539" max="1539" width="7.7109375" style="32" customWidth="1"/>
    <col min="1540" max="1540" width="9.85546875" style="32" customWidth="1"/>
    <col min="1541" max="1546" width="7.7109375" style="32" customWidth="1"/>
    <col min="1547" max="1547" width="6.7109375" style="32" customWidth="1"/>
    <col min="1548" max="1550" width="7.7109375" style="32" customWidth="1"/>
    <col min="1551" max="1553" width="8.7109375" style="32" customWidth="1"/>
    <col min="1554" max="1792" width="9.140625" style="32"/>
    <col min="1793" max="1793" width="12.7109375" style="32" customWidth="1"/>
    <col min="1794" max="1794" width="6.7109375" style="32" customWidth="1"/>
    <col min="1795" max="1795" width="7.7109375" style="32" customWidth="1"/>
    <col min="1796" max="1796" width="9.85546875" style="32" customWidth="1"/>
    <col min="1797" max="1802" width="7.7109375" style="32" customWidth="1"/>
    <col min="1803" max="1803" width="6.7109375" style="32" customWidth="1"/>
    <col min="1804" max="1806" width="7.7109375" style="32" customWidth="1"/>
    <col min="1807" max="1809" width="8.7109375" style="32" customWidth="1"/>
    <col min="1810" max="2048" width="9.140625" style="32"/>
    <col min="2049" max="2049" width="12.7109375" style="32" customWidth="1"/>
    <col min="2050" max="2050" width="6.7109375" style="32" customWidth="1"/>
    <col min="2051" max="2051" width="7.7109375" style="32" customWidth="1"/>
    <col min="2052" max="2052" width="9.85546875" style="32" customWidth="1"/>
    <col min="2053" max="2058" width="7.7109375" style="32" customWidth="1"/>
    <col min="2059" max="2059" width="6.7109375" style="32" customWidth="1"/>
    <col min="2060" max="2062" width="7.7109375" style="32" customWidth="1"/>
    <col min="2063" max="2065" width="8.7109375" style="32" customWidth="1"/>
    <col min="2066" max="2304" width="9.140625" style="32"/>
    <col min="2305" max="2305" width="12.7109375" style="32" customWidth="1"/>
    <col min="2306" max="2306" width="6.7109375" style="32" customWidth="1"/>
    <col min="2307" max="2307" width="7.7109375" style="32" customWidth="1"/>
    <col min="2308" max="2308" width="9.85546875" style="32" customWidth="1"/>
    <col min="2309" max="2314" width="7.7109375" style="32" customWidth="1"/>
    <col min="2315" max="2315" width="6.7109375" style="32" customWidth="1"/>
    <col min="2316" max="2318" width="7.7109375" style="32" customWidth="1"/>
    <col min="2319" max="2321" width="8.7109375" style="32" customWidth="1"/>
    <col min="2322" max="2560" width="9.140625" style="32"/>
    <col min="2561" max="2561" width="12.7109375" style="32" customWidth="1"/>
    <col min="2562" max="2562" width="6.7109375" style="32" customWidth="1"/>
    <col min="2563" max="2563" width="7.7109375" style="32" customWidth="1"/>
    <col min="2564" max="2564" width="9.85546875" style="32" customWidth="1"/>
    <col min="2565" max="2570" width="7.7109375" style="32" customWidth="1"/>
    <col min="2571" max="2571" width="6.7109375" style="32" customWidth="1"/>
    <col min="2572" max="2574" width="7.7109375" style="32" customWidth="1"/>
    <col min="2575" max="2577" width="8.7109375" style="32" customWidth="1"/>
    <col min="2578" max="2816" width="9.140625" style="32"/>
    <col min="2817" max="2817" width="12.7109375" style="32" customWidth="1"/>
    <col min="2818" max="2818" width="6.7109375" style="32" customWidth="1"/>
    <col min="2819" max="2819" width="7.7109375" style="32" customWidth="1"/>
    <col min="2820" max="2820" width="9.85546875" style="32" customWidth="1"/>
    <col min="2821" max="2826" width="7.7109375" style="32" customWidth="1"/>
    <col min="2827" max="2827" width="6.7109375" style="32" customWidth="1"/>
    <col min="2828" max="2830" width="7.7109375" style="32" customWidth="1"/>
    <col min="2831" max="2833" width="8.7109375" style="32" customWidth="1"/>
    <col min="2834" max="3072" width="9.140625" style="32"/>
    <col min="3073" max="3073" width="12.7109375" style="32" customWidth="1"/>
    <col min="3074" max="3074" width="6.7109375" style="32" customWidth="1"/>
    <col min="3075" max="3075" width="7.7109375" style="32" customWidth="1"/>
    <col min="3076" max="3076" width="9.85546875" style="32" customWidth="1"/>
    <col min="3077" max="3082" width="7.7109375" style="32" customWidth="1"/>
    <col min="3083" max="3083" width="6.7109375" style="32" customWidth="1"/>
    <col min="3084" max="3086" width="7.7109375" style="32" customWidth="1"/>
    <col min="3087" max="3089" width="8.7109375" style="32" customWidth="1"/>
    <col min="3090" max="3328" width="9.140625" style="32"/>
    <col min="3329" max="3329" width="12.7109375" style="32" customWidth="1"/>
    <col min="3330" max="3330" width="6.7109375" style="32" customWidth="1"/>
    <col min="3331" max="3331" width="7.7109375" style="32" customWidth="1"/>
    <col min="3332" max="3332" width="9.85546875" style="32" customWidth="1"/>
    <col min="3333" max="3338" width="7.7109375" style="32" customWidth="1"/>
    <col min="3339" max="3339" width="6.7109375" style="32" customWidth="1"/>
    <col min="3340" max="3342" width="7.7109375" style="32" customWidth="1"/>
    <col min="3343" max="3345" width="8.7109375" style="32" customWidth="1"/>
    <col min="3346" max="3584" width="9.140625" style="32"/>
    <col min="3585" max="3585" width="12.7109375" style="32" customWidth="1"/>
    <col min="3586" max="3586" width="6.7109375" style="32" customWidth="1"/>
    <col min="3587" max="3587" width="7.7109375" style="32" customWidth="1"/>
    <col min="3588" max="3588" width="9.85546875" style="32" customWidth="1"/>
    <col min="3589" max="3594" width="7.7109375" style="32" customWidth="1"/>
    <col min="3595" max="3595" width="6.7109375" style="32" customWidth="1"/>
    <col min="3596" max="3598" width="7.7109375" style="32" customWidth="1"/>
    <col min="3599" max="3601" width="8.7109375" style="32" customWidth="1"/>
    <col min="3602" max="3840" width="9.140625" style="32"/>
    <col min="3841" max="3841" width="12.7109375" style="32" customWidth="1"/>
    <col min="3842" max="3842" width="6.7109375" style="32" customWidth="1"/>
    <col min="3843" max="3843" width="7.7109375" style="32" customWidth="1"/>
    <col min="3844" max="3844" width="9.85546875" style="32" customWidth="1"/>
    <col min="3845" max="3850" width="7.7109375" style="32" customWidth="1"/>
    <col min="3851" max="3851" width="6.7109375" style="32" customWidth="1"/>
    <col min="3852" max="3854" width="7.7109375" style="32" customWidth="1"/>
    <col min="3855" max="3857" width="8.7109375" style="32" customWidth="1"/>
    <col min="3858" max="4096" width="9.140625" style="32"/>
    <col min="4097" max="4097" width="12.7109375" style="32" customWidth="1"/>
    <col min="4098" max="4098" width="6.7109375" style="32" customWidth="1"/>
    <col min="4099" max="4099" width="7.7109375" style="32" customWidth="1"/>
    <col min="4100" max="4100" width="9.85546875" style="32" customWidth="1"/>
    <col min="4101" max="4106" width="7.7109375" style="32" customWidth="1"/>
    <col min="4107" max="4107" width="6.7109375" style="32" customWidth="1"/>
    <col min="4108" max="4110" width="7.7109375" style="32" customWidth="1"/>
    <col min="4111" max="4113" width="8.7109375" style="32" customWidth="1"/>
    <col min="4114" max="4352" width="9.140625" style="32"/>
    <col min="4353" max="4353" width="12.7109375" style="32" customWidth="1"/>
    <col min="4354" max="4354" width="6.7109375" style="32" customWidth="1"/>
    <col min="4355" max="4355" width="7.7109375" style="32" customWidth="1"/>
    <col min="4356" max="4356" width="9.85546875" style="32" customWidth="1"/>
    <col min="4357" max="4362" width="7.7109375" style="32" customWidth="1"/>
    <col min="4363" max="4363" width="6.7109375" style="32" customWidth="1"/>
    <col min="4364" max="4366" width="7.7109375" style="32" customWidth="1"/>
    <col min="4367" max="4369" width="8.7109375" style="32" customWidth="1"/>
    <col min="4370" max="4608" width="9.140625" style="32"/>
    <col min="4609" max="4609" width="12.7109375" style="32" customWidth="1"/>
    <col min="4610" max="4610" width="6.7109375" style="32" customWidth="1"/>
    <col min="4611" max="4611" width="7.7109375" style="32" customWidth="1"/>
    <col min="4612" max="4612" width="9.85546875" style="32" customWidth="1"/>
    <col min="4613" max="4618" width="7.7109375" style="32" customWidth="1"/>
    <col min="4619" max="4619" width="6.7109375" style="32" customWidth="1"/>
    <col min="4620" max="4622" width="7.7109375" style="32" customWidth="1"/>
    <col min="4623" max="4625" width="8.7109375" style="32" customWidth="1"/>
    <col min="4626" max="4864" width="9.140625" style="32"/>
    <col min="4865" max="4865" width="12.7109375" style="32" customWidth="1"/>
    <col min="4866" max="4866" width="6.7109375" style="32" customWidth="1"/>
    <col min="4867" max="4867" width="7.7109375" style="32" customWidth="1"/>
    <col min="4868" max="4868" width="9.85546875" style="32" customWidth="1"/>
    <col min="4869" max="4874" width="7.7109375" style="32" customWidth="1"/>
    <col min="4875" max="4875" width="6.7109375" style="32" customWidth="1"/>
    <col min="4876" max="4878" width="7.7109375" style="32" customWidth="1"/>
    <col min="4879" max="4881" width="8.7109375" style="32" customWidth="1"/>
    <col min="4882" max="5120" width="9.140625" style="32"/>
    <col min="5121" max="5121" width="12.7109375" style="32" customWidth="1"/>
    <col min="5122" max="5122" width="6.7109375" style="32" customWidth="1"/>
    <col min="5123" max="5123" width="7.7109375" style="32" customWidth="1"/>
    <col min="5124" max="5124" width="9.85546875" style="32" customWidth="1"/>
    <col min="5125" max="5130" width="7.7109375" style="32" customWidth="1"/>
    <col min="5131" max="5131" width="6.7109375" style="32" customWidth="1"/>
    <col min="5132" max="5134" width="7.7109375" style="32" customWidth="1"/>
    <col min="5135" max="5137" width="8.7109375" style="32" customWidth="1"/>
    <col min="5138" max="5376" width="9.140625" style="32"/>
    <col min="5377" max="5377" width="12.7109375" style="32" customWidth="1"/>
    <col min="5378" max="5378" width="6.7109375" style="32" customWidth="1"/>
    <col min="5379" max="5379" width="7.7109375" style="32" customWidth="1"/>
    <col min="5380" max="5380" width="9.85546875" style="32" customWidth="1"/>
    <col min="5381" max="5386" width="7.7109375" style="32" customWidth="1"/>
    <col min="5387" max="5387" width="6.7109375" style="32" customWidth="1"/>
    <col min="5388" max="5390" width="7.7109375" style="32" customWidth="1"/>
    <col min="5391" max="5393" width="8.7109375" style="32" customWidth="1"/>
    <col min="5394" max="5632" width="9.140625" style="32"/>
    <col min="5633" max="5633" width="12.7109375" style="32" customWidth="1"/>
    <col min="5634" max="5634" width="6.7109375" style="32" customWidth="1"/>
    <col min="5635" max="5635" width="7.7109375" style="32" customWidth="1"/>
    <col min="5636" max="5636" width="9.85546875" style="32" customWidth="1"/>
    <col min="5637" max="5642" width="7.7109375" style="32" customWidth="1"/>
    <col min="5643" max="5643" width="6.7109375" style="32" customWidth="1"/>
    <col min="5644" max="5646" width="7.7109375" style="32" customWidth="1"/>
    <col min="5647" max="5649" width="8.7109375" style="32" customWidth="1"/>
    <col min="5650" max="5888" width="9.140625" style="32"/>
    <col min="5889" max="5889" width="12.7109375" style="32" customWidth="1"/>
    <col min="5890" max="5890" width="6.7109375" style="32" customWidth="1"/>
    <col min="5891" max="5891" width="7.7109375" style="32" customWidth="1"/>
    <col min="5892" max="5892" width="9.85546875" style="32" customWidth="1"/>
    <col min="5893" max="5898" width="7.7109375" style="32" customWidth="1"/>
    <col min="5899" max="5899" width="6.7109375" style="32" customWidth="1"/>
    <col min="5900" max="5902" width="7.7109375" style="32" customWidth="1"/>
    <col min="5903" max="5905" width="8.7109375" style="32" customWidth="1"/>
    <col min="5906" max="6144" width="9.140625" style="32"/>
    <col min="6145" max="6145" width="12.7109375" style="32" customWidth="1"/>
    <col min="6146" max="6146" width="6.7109375" style="32" customWidth="1"/>
    <col min="6147" max="6147" width="7.7109375" style="32" customWidth="1"/>
    <col min="6148" max="6148" width="9.85546875" style="32" customWidth="1"/>
    <col min="6149" max="6154" width="7.7109375" style="32" customWidth="1"/>
    <col min="6155" max="6155" width="6.7109375" style="32" customWidth="1"/>
    <col min="6156" max="6158" width="7.7109375" style="32" customWidth="1"/>
    <col min="6159" max="6161" width="8.7109375" style="32" customWidth="1"/>
    <col min="6162" max="6400" width="9.140625" style="32"/>
    <col min="6401" max="6401" width="12.7109375" style="32" customWidth="1"/>
    <col min="6402" max="6402" width="6.7109375" style="32" customWidth="1"/>
    <col min="6403" max="6403" width="7.7109375" style="32" customWidth="1"/>
    <col min="6404" max="6404" width="9.85546875" style="32" customWidth="1"/>
    <col min="6405" max="6410" width="7.7109375" style="32" customWidth="1"/>
    <col min="6411" max="6411" width="6.7109375" style="32" customWidth="1"/>
    <col min="6412" max="6414" width="7.7109375" style="32" customWidth="1"/>
    <col min="6415" max="6417" width="8.7109375" style="32" customWidth="1"/>
    <col min="6418" max="6656" width="9.140625" style="32"/>
    <col min="6657" max="6657" width="12.7109375" style="32" customWidth="1"/>
    <col min="6658" max="6658" width="6.7109375" style="32" customWidth="1"/>
    <col min="6659" max="6659" width="7.7109375" style="32" customWidth="1"/>
    <col min="6660" max="6660" width="9.85546875" style="32" customWidth="1"/>
    <col min="6661" max="6666" width="7.7109375" style="32" customWidth="1"/>
    <col min="6667" max="6667" width="6.7109375" style="32" customWidth="1"/>
    <col min="6668" max="6670" width="7.7109375" style="32" customWidth="1"/>
    <col min="6671" max="6673" width="8.7109375" style="32" customWidth="1"/>
    <col min="6674" max="6912" width="9.140625" style="32"/>
    <col min="6913" max="6913" width="12.7109375" style="32" customWidth="1"/>
    <col min="6914" max="6914" width="6.7109375" style="32" customWidth="1"/>
    <col min="6915" max="6915" width="7.7109375" style="32" customWidth="1"/>
    <col min="6916" max="6916" width="9.85546875" style="32" customWidth="1"/>
    <col min="6917" max="6922" width="7.7109375" style="32" customWidth="1"/>
    <col min="6923" max="6923" width="6.7109375" style="32" customWidth="1"/>
    <col min="6924" max="6926" width="7.7109375" style="32" customWidth="1"/>
    <col min="6927" max="6929" width="8.7109375" style="32" customWidth="1"/>
    <col min="6930" max="7168" width="9.140625" style="32"/>
    <col min="7169" max="7169" width="12.7109375" style="32" customWidth="1"/>
    <col min="7170" max="7170" width="6.7109375" style="32" customWidth="1"/>
    <col min="7171" max="7171" width="7.7109375" style="32" customWidth="1"/>
    <col min="7172" max="7172" width="9.85546875" style="32" customWidth="1"/>
    <col min="7173" max="7178" width="7.7109375" style="32" customWidth="1"/>
    <col min="7179" max="7179" width="6.7109375" style="32" customWidth="1"/>
    <col min="7180" max="7182" width="7.7109375" style="32" customWidth="1"/>
    <col min="7183" max="7185" width="8.7109375" style="32" customWidth="1"/>
    <col min="7186" max="7424" width="9.140625" style="32"/>
    <col min="7425" max="7425" width="12.7109375" style="32" customWidth="1"/>
    <col min="7426" max="7426" width="6.7109375" style="32" customWidth="1"/>
    <col min="7427" max="7427" width="7.7109375" style="32" customWidth="1"/>
    <col min="7428" max="7428" width="9.85546875" style="32" customWidth="1"/>
    <col min="7429" max="7434" width="7.7109375" style="32" customWidth="1"/>
    <col min="7435" max="7435" width="6.7109375" style="32" customWidth="1"/>
    <col min="7436" max="7438" width="7.7109375" style="32" customWidth="1"/>
    <col min="7439" max="7441" width="8.7109375" style="32" customWidth="1"/>
    <col min="7442" max="7680" width="9.140625" style="32"/>
    <col min="7681" max="7681" width="12.7109375" style="32" customWidth="1"/>
    <col min="7682" max="7682" width="6.7109375" style="32" customWidth="1"/>
    <col min="7683" max="7683" width="7.7109375" style="32" customWidth="1"/>
    <col min="7684" max="7684" width="9.85546875" style="32" customWidth="1"/>
    <col min="7685" max="7690" width="7.7109375" style="32" customWidth="1"/>
    <col min="7691" max="7691" width="6.7109375" style="32" customWidth="1"/>
    <col min="7692" max="7694" width="7.7109375" style="32" customWidth="1"/>
    <col min="7695" max="7697" width="8.7109375" style="32" customWidth="1"/>
    <col min="7698" max="7936" width="9.140625" style="32"/>
    <col min="7937" max="7937" width="12.7109375" style="32" customWidth="1"/>
    <col min="7938" max="7938" width="6.7109375" style="32" customWidth="1"/>
    <col min="7939" max="7939" width="7.7109375" style="32" customWidth="1"/>
    <col min="7940" max="7940" width="9.85546875" style="32" customWidth="1"/>
    <col min="7941" max="7946" width="7.7109375" style="32" customWidth="1"/>
    <col min="7947" max="7947" width="6.7109375" style="32" customWidth="1"/>
    <col min="7948" max="7950" width="7.7109375" style="32" customWidth="1"/>
    <col min="7951" max="7953" width="8.7109375" style="32" customWidth="1"/>
    <col min="7954" max="8192" width="9.140625" style="32"/>
    <col min="8193" max="8193" width="12.7109375" style="32" customWidth="1"/>
    <col min="8194" max="8194" width="6.7109375" style="32" customWidth="1"/>
    <col min="8195" max="8195" width="7.7109375" style="32" customWidth="1"/>
    <col min="8196" max="8196" width="9.85546875" style="32" customWidth="1"/>
    <col min="8197" max="8202" width="7.7109375" style="32" customWidth="1"/>
    <col min="8203" max="8203" width="6.7109375" style="32" customWidth="1"/>
    <col min="8204" max="8206" width="7.7109375" style="32" customWidth="1"/>
    <col min="8207" max="8209" width="8.7109375" style="32" customWidth="1"/>
    <col min="8210" max="8448" width="9.140625" style="32"/>
    <col min="8449" max="8449" width="12.7109375" style="32" customWidth="1"/>
    <col min="8450" max="8450" width="6.7109375" style="32" customWidth="1"/>
    <col min="8451" max="8451" width="7.7109375" style="32" customWidth="1"/>
    <col min="8452" max="8452" width="9.85546875" style="32" customWidth="1"/>
    <col min="8453" max="8458" width="7.7109375" style="32" customWidth="1"/>
    <col min="8459" max="8459" width="6.7109375" style="32" customWidth="1"/>
    <col min="8460" max="8462" width="7.7109375" style="32" customWidth="1"/>
    <col min="8463" max="8465" width="8.7109375" style="32" customWidth="1"/>
    <col min="8466" max="8704" width="9.140625" style="32"/>
    <col min="8705" max="8705" width="12.7109375" style="32" customWidth="1"/>
    <col min="8706" max="8706" width="6.7109375" style="32" customWidth="1"/>
    <col min="8707" max="8707" width="7.7109375" style="32" customWidth="1"/>
    <col min="8708" max="8708" width="9.85546875" style="32" customWidth="1"/>
    <col min="8709" max="8714" width="7.7109375" style="32" customWidth="1"/>
    <col min="8715" max="8715" width="6.7109375" style="32" customWidth="1"/>
    <col min="8716" max="8718" width="7.7109375" style="32" customWidth="1"/>
    <col min="8719" max="8721" width="8.7109375" style="32" customWidth="1"/>
    <col min="8722" max="8960" width="9.140625" style="32"/>
    <col min="8961" max="8961" width="12.7109375" style="32" customWidth="1"/>
    <col min="8962" max="8962" width="6.7109375" style="32" customWidth="1"/>
    <col min="8963" max="8963" width="7.7109375" style="32" customWidth="1"/>
    <col min="8964" max="8964" width="9.85546875" style="32" customWidth="1"/>
    <col min="8965" max="8970" width="7.7109375" style="32" customWidth="1"/>
    <col min="8971" max="8971" width="6.7109375" style="32" customWidth="1"/>
    <col min="8972" max="8974" width="7.7109375" style="32" customWidth="1"/>
    <col min="8975" max="8977" width="8.7109375" style="32" customWidth="1"/>
    <col min="8978" max="9216" width="9.140625" style="32"/>
    <col min="9217" max="9217" width="12.7109375" style="32" customWidth="1"/>
    <col min="9218" max="9218" width="6.7109375" style="32" customWidth="1"/>
    <col min="9219" max="9219" width="7.7109375" style="32" customWidth="1"/>
    <col min="9220" max="9220" width="9.85546875" style="32" customWidth="1"/>
    <col min="9221" max="9226" width="7.7109375" style="32" customWidth="1"/>
    <col min="9227" max="9227" width="6.7109375" style="32" customWidth="1"/>
    <col min="9228" max="9230" width="7.7109375" style="32" customWidth="1"/>
    <col min="9231" max="9233" width="8.7109375" style="32" customWidth="1"/>
    <col min="9234" max="9472" width="9.140625" style="32"/>
    <col min="9473" max="9473" width="12.7109375" style="32" customWidth="1"/>
    <col min="9474" max="9474" width="6.7109375" style="32" customWidth="1"/>
    <col min="9475" max="9475" width="7.7109375" style="32" customWidth="1"/>
    <col min="9476" max="9476" width="9.85546875" style="32" customWidth="1"/>
    <col min="9477" max="9482" width="7.7109375" style="32" customWidth="1"/>
    <col min="9483" max="9483" width="6.7109375" style="32" customWidth="1"/>
    <col min="9484" max="9486" width="7.7109375" style="32" customWidth="1"/>
    <col min="9487" max="9489" width="8.7109375" style="32" customWidth="1"/>
    <col min="9490" max="9728" width="9.140625" style="32"/>
    <col min="9729" max="9729" width="12.7109375" style="32" customWidth="1"/>
    <col min="9730" max="9730" width="6.7109375" style="32" customWidth="1"/>
    <col min="9731" max="9731" width="7.7109375" style="32" customWidth="1"/>
    <col min="9732" max="9732" width="9.85546875" style="32" customWidth="1"/>
    <col min="9733" max="9738" width="7.7109375" style="32" customWidth="1"/>
    <col min="9739" max="9739" width="6.7109375" style="32" customWidth="1"/>
    <col min="9740" max="9742" width="7.7109375" style="32" customWidth="1"/>
    <col min="9743" max="9745" width="8.7109375" style="32" customWidth="1"/>
    <col min="9746" max="9984" width="9.140625" style="32"/>
    <col min="9985" max="9985" width="12.7109375" style="32" customWidth="1"/>
    <col min="9986" max="9986" width="6.7109375" style="32" customWidth="1"/>
    <col min="9987" max="9987" width="7.7109375" style="32" customWidth="1"/>
    <col min="9988" max="9988" width="9.85546875" style="32" customWidth="1"/>
    <col min="9989" max="9994" width="7.7109375" style="32" customWidth="1"/>
    <col min="9995" max="9995" width="6.7109375" style="32" customWidth="1"/>
    <col min="9996" max="9998" width="7.7109375" style="32" customWidth="1"/>
    <col min="9999" max="10001" width="8.7109375" style="32" customWidth="1"/>
    <col min="10002" max="10240" width="9.140625" style="32"/>
    <col min="10241" max="10241" width="12.7109375" style="32" customWidth="1"/>
    <col min="10242" max="10242" width="6.7109375" style="32" customWidth="1"/>
    <col min="10243" max="10243" width="7.7109375" style="32" customWidth="1"/>
    <col min="10244" max="10244" width="9.85546875" style="32" customWidth="1"/>
    <col min="10245" max="10250" width="7.7109375" style="32" customWidth="1"/>
    <col min="10251" max="10251" width="6.7109375" style="32" customWidth="1"/>
    <col min="10252" max="10254" width="7.7109375" style="32" customWidth="1"/>
    <col min="10255" max="10257" width="8.7109375" style="32" customWidth="1"/>
    <col min="10258" max="10496" width="9.140625" style="32"/>
    <col min="10497" max="10497" width="12.7109375" style="32" customWidth="1"/>
    <col min="10498" max="10498" width="6.7109375" style="32" customWidth="1"/>
    <col min="10499" max="10499" width="7.7109375" style="32" customWidth="1"/>
    <col min="10500" max="10500" width="9.85546875" style="32" customWidth="1"/>
    <col min="10501" max="10506" width="7.7109375" style="32" customWidth="1"/>
    <col min="10507" max="10507" width="6.7109375" style="32" customWidth="1"/>
    <col min="10508" max="10510" width="7.7109375" style="32" customWidth="1"/>
    <col min="10511" max="10513" width="8.7109375" style="32" customWidth="1"/>
    <col min="10514" max="10752" width="9.140625" style="32"/>
    <col min="10753" max="10753" width="12.7109375" style="32" customWidth="1"/>
    <col min="10754" max="10754" width="6.7109375" style="32" customWidth="1"/>
    <col min="10755" max="10755" width="7.7109375" style="32" customWidth="1"/>
    <col min="10756" max="10756" width="9.85546875" style="32" customWidth="1"/>
    <col min="10757" max="10762" width="7.7109375" style="32" customWidth="1"/>
    <col min="10763" max="10763" width="6.7109375" style="32" customWidth="1"/>
    <col min="10764" max="10766" width="7.7109375" style="32" customWidth="1"/>
    <col min="10767" max="10769" width="8.7109375" style="32" customWidth="1"/>
    <col min="10770" max="11008" width="9.140625" style="32"/>
    <col min="11009" max="11009" width="12.7109375" style="32" customWidth="1"/>
    <col min="11010" max="11010" width="6.7109375" style="32" customWidth="1"/>
    <col min="11011" max="11011" width="7.7109375" style="32" customWidth="1"/>
    <col min="11012" max="11012" width="9.85546875" style="32" customWidth="1"/>
    <col min="11013" max="11018" width="7.7109375" style="32" customWidth="1"/>
    <col min="11019" max="11019" width="6.7109375" style="32" customWidth="1"/>
    <col min="11020" max="11022" width="7.7109375" style="32" customWidth="1"/>
    <col min="11023" max="11025" width="8.7109375" style="32" customWidth="1"/>
    <col min="11026" max="11264" width="9.140625" style="32"/>
    <col min="11265" max="11265" width="12.7109375" style="32" customWidth="1"/>
    <col min="11266" max="11266" width="6.7109375" style="32" customWidth="1"/>
    <col min="11267" max="11267" width="7.7109375" style="32" customWidth="1"/>
    <col min="11268" max="11268" width="9.85546875" style="32" customWidth="1"/>
    <col min="11269" max="11274" width="7.7109375" style="32" customWidth="1"/>
    <col min="11275" max="11275" width="6.7109375" style="32" customWidth="1"/>
    <col min="11276" max="11278" width="7.7109375" style="32" customWidth="1"/>
    <col min="11279" max="11281" width="8.7109375" style="32" customWidth="1"/>
    <col min="11282" max="11520" width="9.140625" style="32"/>
    <col min="11521" max="11521" width="12.7109375" style="32" customWidth="1"/>
    <col min="11522" max="11522" width="6.7109375" style="32" customWidth="1"/>
    <col min="11523" max="11523" width="7.7109375" style="32" customWidth="1"/>
    <col min="11524" max="11524" width="9.85546875" style="32" customWidth="1"/>
    <col min="11525" max="11530" width="7.7109375" style="32" customWidth="1"/>
    <col min="11531" max="11531" width="6.7109375" style="32" customWidth="1"/>
    <col min="11532" max="11534" width="7.7109375" style="32" customWidth="1"/>
    <col min="11535" max="11537" width="8.7109375" style="32" customWidth="1"/>
    <col min="11538" max="11776" width="9.140625" style="32"/>
    <col min="11777" max="11777" width="12.7109375" style="32" customWidth="1"/>
    <col min="11778" max="11778" width="6.7109375" style="32" customWidth="1"/>
    <col min="11779" max="11779" width="7.7109375" style="32" customWidth="1"/>
    <col min="11780" max="11780" width="9.85546875" style="32" customWidth="1"/>
    <col min="11781" max="11786" width="7.7109375" style="32" customWidth="1"/>
    <col min="11787" max="11787" width="6.7109375" style="32" customWidth="1"/>
    <col min="11788" max="11790" width="7.7109375" style="32" customWidth="1"/>
    <col min="11791" max="11793" width="8.7109375" style="32" customWidth="1"/>
    <col min="11794" max="12032" width="9.140625" style="32"/>
    <col min="12033" max="12033" width="12.7109375" style="32" customWidth="1"/>
    <col min="12034" max="12034" width="6.7109375" style="32" customWidth="1"/>
    <col min="12035" max="12035" width="7.7109375" style="32" customWidth="1"/>
    <col min="12036" max="12036" width="9.85546875" style="32" customWidth="1"/>
    <col min="12037" max="12042" width="7.7109375" style="32" customWidth="1"/>
    <col min="12043" max="12043" width="6.7109375" style="32" customWidth="1"/>
    <col min="12044" max="12046" width="7.7109375" style="32" customWidth="1"/>
    <col min="12047" max="12049" width="8.7109375" style="32" customWidth="1"/>
    <col min="12050" max="12288" width="9.140625" style="32"/>
    <col min="12289" max="12289" width="12.7109375" style="32" customWidth="1"/>
    <col min="12290" max="12290" width="6.7109375" style="32" customWidth="1"/>
    <col min="12291" max="12291" width="7.7109375" style="32" customWidth="1"/>
    <col min="12292" max="12292" width="9.85546875" style="32" customWidth="1"/>
    <col min="12293" max="12298" width="7.7109375" style="32" customWidth="1"/>
    <col min="12299" max="12299" width="6.7109375" style="32" customWidth="1"/>
    <col min="12300" max="12302" width="7.7109375" style="32" customWidth="1"/>
    <col min="12303" max="12305" width="8.7109375" style="32" customWidth="1"/>
    <col min="12306" max="12544" width="9.140625" style="32"/>
    <col min="12545" max="12545" width="12.7109375" style="32" customWidth="1"/>
    <col min="12546" max="12546" width="6.7109375" style="32" customWidth="1"/>
    <col min="12547" max="12547" width="7.7109375" style="32" customWidth="1"/>
    <col min="12548" max="12548" width="9.85546875" style="32" customWidth="1"/>
    <col min="12549" max="12554" width="7.7109375" style="32" customWidth="1"/>
    <col min="12555" max="12555" width="6.7109375" style="32" customWidth="1"/>
    <col min="12556" max="12558" width="7.7109375" style="32" customWidth="1"/>
    <col min="12559" max="12561" width="8.7109375" style="32" customWidth="1"/>
    <col min="12562" max="12800" width="9.140625" style="32"/>
    <col min="12801" max="12801" width="12.7109375" style="32" customWidth="1"/>
    <col min="12802" max="12802" width="6.7109375" style="32" customWidth="1"/>
    <col min="12803" max="12803" width="7.7109375" style="32" customWidth="1"/>
    <col min="12804" max="12804" width="9.85546875" style="32" customWidth="1"/>
    <col min="12805" max="12810" width="7.7109375" style="32" customWidth="1"/>
    <col min="12811" max="12811" width="6.7109375" style="32" customWidth="1"/>
    <col min="12812" max="12814" width="7.7109375" style="32" customWidth="1"/>
    <col min="12815" max="12817" width="8.7109375" style="32" customWidth="1"/>
    <col min="12818" max="13056" width="9.140625" style="32"/>
    <col min="13057" max="13057" width="12.7109375" style="32" customWidth="1"/>
    <col min="13058" max="13058" width="6.7109375" style="32" customWidth="1"/>
    <col min="13059" max="13059" width="7.7109375" style="32" customWidth="1"/>
    <col min="13060" max="13060" width="9.85546875" style="32" customWidth="1"/>
    <col min="13061" max="13066" width="7.7109375" style="32" customWidth="1"/>
    <col min="13067" max="13067" width="6.7109375" style="32" customWidth="1"/>
    <col min="13068" max="13070" width="7.7109375" style="32" customWidth="1"/>
    <col min="13071" max="13073" width="8.7109375" style="32" customWidth="1"/>
    <col min="13074" max="13312" width="9.140625" style="32"/>
    <col min="13313" max="13313" width="12.7109375" style="32" customWidth="1"/>
    <col min="13314" max="13314" width="6.7109375" style="32" customWidth="1"/>
    <col min="13315" max="13315" width="7.7109375" style="32" customWidth="1"/>
    <col min="13316" max="13316" width="9.85546875" style="32" customWidth="1"/>
    <col min="13317" max="13322" width="7.7109375" style="32" customWidth="1"/>
    <col min="13323" max="13323" width="6.7109375" style="32" customWidth="1"/>
    <col min="13324" max="13326" width="7.7109375" style="32" customWidth="1"/>
    <col min="13327" max="13329" width="8.7109375" style="32" customWidth="1"/>
    <col min="13330" max="13568" width="9.140625" style="32"/>
    <col min="13569" max="13569" width="12.7109375" style="32" customWidth="1"/>
    <col min="13570" max="13570" width="6.7109375" style="32" customWidth="1"/>
    <col min="13571" max="13571" width="7.7109375" style="32" customWidth="1"/>
    <col min="13572" max="13572" width="9.85546875" style="32" customWidth="1"/>
    <col min="13573" max="13578" width="7.7109375" style="32" customWidth="1"/>
    <col min="13579" max="13579" width="6.7109375" style="32" customWidth="1"/>
    <col min="13580" max="13582" width="7.7109375" style="32" customWidth="1"/>
    <col min="13583" max="13585" width="8.7109375" style="32" customWidth="1"/>
    <col min="13586" max="13824" width="9.140625" style="32"/>
    <col min="13825" max="13825" width="12.7109375" style="32" customWidth="1"/>
    <col min="13826" max="13826" width="6.7109375" style="32" customWidth="1"/>
    <col min="13827" max="13827" width="7.7109375" style="32" customWidth="1"/>
    <col min="13828" max="13828" width="9.85546875" style="32" customWidth="1"/>
    <col min="13829" max="13834" width="7.7109375" style="32" customWidth="1"/>
    <col min="13835" max="13835" width="6.7109375" style="32" customWidth="1"/>
    <col min="13836" max="13838" width="7.7109375" style="32" customWidth="1"/>
    <col min="13839" max="13841" width="8.7109375" style="32" customWidth="1"/>
    <col min="13842" max="14080" width="9.140625" style="32"/>
    <col min="14081" max="14081" width="12.7109375" style="32" customWidth="1"/>
    <col min="14082" max="14082" width="6.7109375" style="32" customWidth="1"/>
    <col min="14083" max="14083" width="7.7109375" style="32" customWidth="1"/>
    <col min="14084" max="14084" width="9.85546875" style="32" customWidth="1"/>
    <col min="14085" max="14090" width="7.7109375" style="32" customWidth="1"/>
    <col min="14091" max="14091" width="6.7109375" style="32" customWidth="1"/>
    <col min="14092" max="14094" width="7.7109375" style="32" customWidth="1"/>
    <col min="14095" max="14097" width="8.7109375" style="32" customWidth="1"/>
    <col min="14098" max="14336" width="9.140625" style="32"/>
    <col min="14337" max="14337" width="12.7109375" style="32" customWidth="1"/>
    <col min="14338" max="14338" width="6.7109375" style="32" customWidth="1"/>
    <col min="14339" max="14339" width="7.7109375" style="32" customWidth="1"/>
    <col min="14340" max="14340" width="9.85546875" style="32" customWidth="1"/>
    <col min="14341" max="14346" width="7.7109375" style="32" customWidth="1"/>
    <col min="14347" max="14347" width="6.7109375" style="32" customWidth="1"/>
    <col min="14348" max="14350" width="7.7109375" style="32" customWidth="1"/>
    <col min="14351" max="14353" width="8.7109375" style="32" customWidth="1"/>
    <col min="14354" max="14592" width="9.140625" style="32"/>
    <col min="14593" max="14593" width="12.7109375" style="32" customWidth="1"/>
    <col min="14594" max="14594" width="6.7109375" style="32" customWidth="1"/>
    <col min="14595" max="14595" width="7.7109375" style="32" customWidth="1"/>
    <col min="14596" max="14596" width="9.85546875" style="32" customWidth="1"/>
    <col min="14597" max="14602" width="7.7109375" style="32" customWidth="1"/>
    <col min="14603" max="14603" width="6.7109375" style="32" customWidth="1"/>
    <col min="14604" max="14606" width="7.7109375" style="32" customWidth="1"/>
    <col min="14607" max="14609" width="8.7109375" style="32" customWidth="1"/>
    <col min="14610" max="14848" width="9.140625" style="32"/>
    <col min="14849" max="14849" width="12.7109375" style="32" customWidth="1"/>
    <col min="14850" max="14850" width="6.7109375" style="32" customWidth="1"/>
    <col min="14851" max="14851" width="7.7109375" style="32" customWidth="1"/>
    <col min="14852" max="14852" width="9.85546875" style="32" customWidth="1"/>
    <col min="14853" max="14858" width="7.7109375" style="32" customWidth="1"/>
    <col min="14859" max="14859" width="6.7109375" style="32" customWidth="1"/>
    <col min="14860" max="14862" width="7.7109375" style="32" customWidth="1"/>
    <col min="14863" max="14865" width="8.7109375" style="32" customWidth="1"/>
    <col min="14866" max="15104" width="9.140625" style="32"/>
    <col min="15105" max="15105" width="12.7109375" style="32" customWidth="1"/>
    <col min="15106" max="15106" width="6.7109375" style="32" customWidth="1"/>
    <col min="15107" max="15107" width="7.7109375" style="32" customWidth="1"/>
    <col min="15108" max="15108" width="9.85546875" style="32" customWidth="1"/>
    <col min="15109" max="15114" width="7.7109375" style="32" customWidth="1"/>
    <col min="15115" max="15115" width="6.7109375" style="32" customWidth="1"/>
    <col min="15116" max="15118" width="7.7109375" style="32" customWidth="1"/>
    <col min="15119" max="15121" width="8.7109375" style="32" customWidth="1"/>
    <col min="15122" max="15360" width="9.140625" style="32"/>
    <col min="15361" max="15361" width="12.7109375" style="32" customWidth="1"/>
    <col min="15362" max="15362" width="6.7109375" style="32" customWidth="1"/>
    <col min="15363" max="15363" width="7.7109375" style="32" customWidth="1"/>
    <col min="15364" max="15364" width="9.85546875" style="32" customWidth="1"/>
    <col min="15365" max="15370" width="7.7109375" style="32" customWidth="1"/>
    <col min="15371" max="15371" width="6.7109375" style="32" customWidth="1"/>
    <col min="15372" max="15374" width="7.7109375" style="32" customWidth="1"/>
    <col min="15375" max="15377" width="8.7109375" style="32" customWidth="1"/>
    <col min="15378" max="15616" width="9.140625" style="32"/>
    <col min="15617" max="15617" width="12.7109375" style="32" customWidth="1"/>
    <col min="15618" max="15618" width="6.7109375" style="32" customWidth="1"/>
    <col min="15619" max="15619" width="7.7109375" style="32" customWidth="1"/>
    <col min="15620" max="15620" width="9.85546875" style="32" customWidth="1"/>
    <col min="15621" max="15626" width="7.7109375" style="32" customWidth="1"/>
    <col min="15627" max="15627" width="6.7109375" style="32" customWidth="1"/>
    <col min="15628" max="15630" width="7.7109375" style="32" customWidth="1"/>
    <col min="15631" max="15633" width="8.7109375" style="32" customWidth="1"/>
    <col min="15634" max="15872" width="9.140625" style="32"/>
    <col min="15873" max="15873" width="12.7109375" style="32" customWidth="1"/>
    <col min="15874" max="15874" width="6.7109375" style="32" customWidth="1"/>
    <col min="15875" max="15875" width="7.7109375" style="32" customWidth="1"/>
    <col min="15876" max="15876" width="9.85546875" style="32" customWidth="1"/>
    <col min="15877" max="15882" width="7.7109375" style="32" customWidth="1"/>
    <col min="15883" max="15883" width="6.7109375" style="32" customWidth="1"/>
    <col min="15884" max="15886" width="7.7109375" style="32" customWidth="1"/>
    <col min="15887" max="15889" width="8.7109375" style="32" customWidth="1"/>
    <col min="15890" max="16128" width="9.140625" style="32"/>
    <col min="16129" max="16129" width="12.7109375" style="32" customWidth="1"/>
    <col min="16130" max="16130" width="6.7109375" style="32" customWidth="1"/>
    <col min="16131" max="16131" width="7.7109375" style="32" customWidth="1"/>
    <col min="16132" max="16132" width="9.85546875" style="32" customWidth="1"/>
    <col min="16133" max="16138" width="7.7109375" style="32" customWidth="1"/>
    <col min="16139" max="16139" width="6.7109375" style="32" customWidth="1"/>
    <col min="16140" max="16142" width="7.7109375" style="32" customWidth="1"/>
    <col min="16143" max="16145" width="8.7109375" style="32" customWidth="1"/>
    <col min="16146" max="16384" width="9.140625" style="32"/>
  </cols>
  <sheetData>
    <row r="1" spans="1:19" s="18" customFormat="1" ht="13.5" thickBot="1" x14ac:dyDescent="0.25">
      <c r="B1" s="18" t="s">
        <v>58</v>
      </c>
    </row>
    <row r="2" spans="1:19" s="21" customFormat="1" ht="25.5" customHeight="1" x14ac:dyDescent="0.2">
      <c r="A2" s="19" t="s">
        <v>28</v>
      </c>
      <c r="B2" s="127" t="s">
        <v>59</v>
      </c>
      <c r="C2" s="128"/>
      <c r="D2" s="128"/>
      <c r="E2" s="127" t="s">
        <v>60</v>
      </c>
      <c r="F2" s="128"/>
      <c r="G2" s="128"/>
      <c r="H2" s="127" t="s">
        <v>29</v>
      </c>
      <c r="I2" s="128"/>
      <c r="J2" s="128"/>
      <c r="K2" s="127" t="s">
        <v>27</v>
      </c>
      <c r="L2" s="128"/>
      <c r="M2" s="128"/>
      <c r="N2" s="20" t="s">
        <v>8</v>
      </c>
      <c r="O2" s="82" t="s">
        <v>62</v>
      </c>
      <c r="P2" s="83" t="s">
        <v>63</v>
      </c>
      <c r="Q2" s="83" t="s">
        <v>64</v>
      </c>
    </row>
    <row r="3" spans="1:19" s="21" customFormat="1" ht="39" thickBot="1" x14ac:dyDescent="0.25">
      <c r="A3" s="22"/>
      <c r="B3" s="23" t="s">
        <v>30</v>
      </c>
      <c r="C3" s="24" t="s">
        <v>31</v>
      </c>
      <c r="D3" s="25" t="s">
        <v>32</v>
      </c>
      <c r="E3" s="23" t="s">
        <v>30</v>
      </c>
      <c r="F3" s="24" t="s">
        <v>31</v>
      </c>
      <c r="G3" s="25" t="s">
        <v>32</v>
      </c>
      <c r="H3" s="23" t="s">
        <v>30</v>
      </c>
      <c r="I3" s="24" t="s">
        <v>31</v>
      </c>
      <c r="J3" s="25" t="s">
        <v>32</v>
      </c>
      <c r="K3" s="23" t="s">
        <v>30</v>
      </c>
      <c r="L3" s="24" t="s">
        <v>31</v>
      </c>
      <c r="M3" s="25" t="s">
        <v>32</v>
      </c>
      <c r="N3" s="26" t="s">
        <v>30</v>
      </c>
      <c r="O3" s="84" t="s">
        <v>33</v>
      </c>
      <c r="P3" s="85" t="s">
        <v>65</v>
      </c>
      <c r="Q3" s="85" t="s">
        <v>65</v>
      </c>
    </row>
    <row r="4" spans="1:19" ht="13.5" thickBot="1" x14ac:dyDescent="0.25">
      <c r="A4" s="27" t="s">
        <v>34</v>
      </c>
      <c r="B4" s="28">
        <v>22.7</v>
      </c>
      <c r="C4" s="28">
        <v>35267</v>
      </c>
      <c r="D4" s="29">
        <f>ROUND(((B4*C4*12)/1000),1)</f>
        <v>9606.7000000000007</v>
      </c>
      <c r="E4" s="29">
        <v>2.2000000000000002</v>
      </c>
      <c r="F4" s="28">
        <v>17633.5</v>
      </c>
      <c r="G4" s="29">
        <f>ROUND(((E4*F4*12)/1000),1)</f>
        <v>465.5</v>
      </c>
      <c r="H4" s="29">
        <v>2</v>
      </c>
      <c r="I4" s="29">
        <v>39089</v>
      </c>
      <c r="J4" s="29">
        <f>ROUND(((H4*I4*12)/1000),1)</f>
        <v>938.1</v>
      </c>
      <c r="K4" s="28">
        <v>18.399999999999999</v>
      </c>
      <c r="L4" s="28">
        <v>15058</v>
      </c>
      <c r="M4" s="29">
        <f>ROUND(((K4*L4*12)/1000),1)</f>
        <v>3324.8</v>
      </c>
      <c r="N4" s="30">
        <f>B4+E4+H4+K4</f>
        <v>45.3</v>
      </c>
      <c r="O4" s="86">
        <f>D4+G4+J4+M4</f>
        <v>14335.100000000002</v>
      </c>
      <c r="P4" s="87">
        <f>O4*30.2%</f>
        <v>4329.2002000000002</v>
      </c>
      <c r="Q4" s="87">
        <f>O4+P4</f>
        <v>18664.300200000001</v>
      </c>
      <c r="R4" s="129" t="s">
        <v>66</v>
      </c>
    </row>
    <row r="5" spans="1:19" s="31" customFormat="1" ht="13.5" thickBot="1" x14ac:dyDescent="0.25">
      <c r="A5" s="33" t="s">
        <v>35</v>
      </c>
      <c r="B5" s="34">
        <v>7</v>
      </c>
      <c r="C5" s="28">
        <v>31925</v>
      </c>
      <c r="D5" s="35">
        <f>ROUND(((B5*C5*12)/1000),1)</f>
        <v>2681.7</v>
      </c>
      <c r="E5" s="35">
        <v>1.5</v>
      </c>
      <c r="F5" s="28">
        <v>15962.5</v>
      </c>
      <c r="G5" s="35">
        <f>ROUND(((E5*F5*12)/1000),1)</f>
        <v>287.3</v>
      </c>
      <c r="H5" s="35">
        <v>3</v>
      </c>
      <c r="I5" s="35">
        <v>37929</v>
      </c>
      <c r="J5" s="35">
        <f>ROUND(((H5*I5*12)/1000),1)</f>
        <v>1365.4</v>
      </c>
      <c r="K5" s="34">
        <v>15.5</v>
      </c>
      <c r="L5" s="34">
        <v>15983</v>
      </c>
      <c r="M5" s="35">
        <f>ROUND(((K5*L5*12)/1000),1)</f>
        <v>2972.8</v>
      </c>
      <c r="N5" s="36">
        <f>B5+E5+H5+K5</f>
        <v>27</v>
      </c>
      <c r="O5" s="88">
        <f>D5+G5+J5+M5</f>
        <v>7307.2</v>
      </c>
      <c r="P5" s="87">
        <f>O5*30.2%</f>
        <v>2206.7743999999998</v>
      </c>
      <c r="Q5" s="87">
        <f>O5+P5</f>
        <v>9513.9743999999992</v>
      </c>
      <c r="R5" s="130"/>
    </row>
    <row r="6" spans="1:19" s="31" customFormat="1" ht="13.5" thickBot="1" x14ac:dyDescent="0.25">
      <c r="A6" s="89" t="s">
        <v>36</v>
      </c>
      <c r="B6" s="90">
        <v>12</v>
      </c>
      <c r="C6" s="91">
        <v>33910</v>
      </c>
      <c r="D6" s="92">
        <f>ROUND(((B6*C6*12)/1000),1)</f>
        <v>4883</v>
      </c>
      <c r="E6" s="93">
        <v>2</v>
      </c>
      <c r="F6" s="91">
        <v>16955</v>
      </c>
      <c r="G6" s="92">
        <f>ROUND(((E6*F6*12)/1000),1)</f>
        <v>406.9</v>
      </c>
      <c r="H6" s="92">
        <v>4</v>
      </c>
      <c r="I6" s="92">
        <v>39469</v>
      </c>
      <c r="J6" s="92">
        <f>ROUND(((H6*I6*12)/1000),1)</f>
        <v>1894.5</v>
      </c>
      <c r="K6" s="90">
        <v>27</v>
      </c>
      <c r="L6" s="90">
        <v>12258</v>
      </c>
      <c r="M6" s="92">
        <f>ROUND(((K6*L6*12)/1000),1)</f>
        <v>3971.6</v>
      </c>
      <c r="N6" s="94">
        <f>B6+E6+H6+K6</f>
        <v>45</v>
      </c>
      <c r="O6" s="95">
        <f>D6+G6+J6+M6</f>
        <v>11156</v>
      </c>
      <c r="P6" s="94">
        <f>O6*30.2%</f>
        <v>3369.1120000000001</v>
      </c>
      <c r="Q6" s="94">
        <f>O6+P6</f>
        <v>14525.112000000001</v>
      </c>
      <c r="R6" s="130"/>
    </row>
    <row r="7" spans="1:19" s="18" customFormat="1" ht="26.25" thickBot="1" x14ac:dyDescent="0.25">
      <c r="A7" s="37" t="s">
        <v>37</v>
      </c>
      <c r="B7" s="38">
        <f>SUM(B4:B6)</f>
        <v>41.7</v>
      </c>
      <c r="C7" s="38"/>
      <c r="D7" s="38">
        <f>SUM(D4:D6)</f>
        <v>17171.400000000001</v>
      </c>
      <c r="E7" s="39">
        <f>SUM(E4:E6)</f>
        <v>5.7</v>
      </c>
      <c r="F7" s="38"/>
      <c r="G7" s="39">
        <f>SUM(G4:G6)</f>
        <v>1159.6999999999998</v>
      </c>
      <c r="H7" s="39">
        <f>SUM(H4:H6)</f>
        <v>9</v>
      </c>
      <c r="I7" s="39"/>
      <c r="J7" s="39">
        <f>SUM(J4:J6)</f>
        <v>4198</v>
      </c>
      <c r="K7" s="38">
        <f>SUM(K4:K6)</f>
        <v>60.9</v>
      </c>
      <c r="L7" s="38"/>
      <c r="M7" s="38">
        <f>SUM(M4:M6)</f>
        <v>10269.200000000001</v>
      </c>
      <c r="N7" s="38">
        <f>SUM(N4:N6)</f>
        <v>117.3</v>
      </c>
      <c r="O7" s="96">
        <f>SUM(O4:O6)</f>
        <v>32798.300000000003</v>
      </c>
      <c r="P7" s="39">
        <f>SUM(P4:P6)</f>
        <v>9905.0865999999987</v>
      </c>
      <c r="Q7" s="40">
        <f>SUM(Q4:Q6)</f>
        <v>42703.386599999998</v>
      </c>
      <c r="R7" s="130"/>
    </row>
    <row r="8" spans="1:19" ht="13.5" thickBot="1" x14ac:dyDescent="0.25">
      <c r="A8" s="41" t="s">
        <v>38</v>
      </c>
      <c r="B8" s="42">
        <v>10</v>
      </c>
      <c r="C8" s="42">
        <v>37450</v>
      </c>
      <c r="D8" s="39">
        <f>ROUND(((B8*C8*12)/1000),1)</f>
        <v>4494</v>
      </c>
      <c r="E8" s="42">
        <v>1</v>
      </c>
      <c r="F8" s="42">
        <v>18725</v>
      </c>
      <c r="G8" s="39">
        <f>ROUND(((E8*F8*12)/1000),1)</f>
        <v>224.7</v>
      </c>
      <c r="H8" s="39">
        <v>2</v>
      </c>
      <c r="I8" s="39">
        <v>41448</v>
      </c>
      <c r="J8" s="39">
        <f>ROUND(((H8*I8*12)/1000),1)</f>
        <v>994.8</v>
      </c>
      <c r="K8" s="42">
        <v>2</v>
      </c>
      <c r="L8" s="42">
        <v>15223</v>
      </c>
      <c r="M8" s="39">
        <f>ROUND(((K8*L8*12)/1000),1)</f>
        <v>365.4</v>
      </c>
      <c r="N8" s="43">
        <f>B8+E8+H8+K8</f>
        <v>15</v>
      </c>
      <c r="O8" s="97">
        <f>D8+G8+J8+M8</f>
        <v>6078.9</v>
      </c>
      <c r="P8" s="43">
        <f>O8*30.2%</f>
        <v>1835.8277999999998</v>
      </c>
      <c r="Q8" s="44">
        <f>O8+P8</f>
        <v>7914.7277999999997</v>
      </c>
      <c r="R8" s="130"/>
    </row>
    <row r="9" spans="1:19" ht="13.5" thickBot="1" x14ac:dyDescent="0.25">
      <c r="A9" s="45" t="s">
        <v>39</v>
      </c>
      <c r="B9" s="42">
        <v>10</v>
      </c>
      <c r="C9" s="42">
        <v>34681</v>
      </c>
      <c r="D9" s="39">
        <f>ROUND(((B9*C9*12)/1000),1)</f>
        <v>4161.7</v>
      </c>
      <c r="E9" s="38">
        <v>2</v>
      </c>
      <c r="F9" s="39">
        <v>17340.5</v>
      </c>
      <c r="G9" s="39">
        <f>ROUND(((E9*F9*12)/1000),1)</f>
        <v>416.2</v>
      </c>
      <c r="H9" s="38">
        <v>4</v>
      </c>
      <c r="I9" s="39">
        <v>36887</v>
      </c>
      <c r="J9" s="39">
        <f>ROUND(((H9*I9*12)/1000),1)</f>
        <v>1770.6</v>
      </c>
      <c r="K9" s="42">
        <v>15</v>
      </c>
      <c r="L9" s="42">
        <v>13834</v>
      </c>
      <c r="M9" s="39">
        <f>ROUND(((K9*L9*12)/1000),1)</f>
        <v>2490.1</v>
      </c>
      <c r="N9" s="43">
        <f>B9+E9+H9+K9</f>
        <v>31</v>
      </c>
      <c r="O9" s="97">
        <f>D9+G9+J9+M9</f>
        <v>8838.6</v>
      </c>
      <c r="P9" s="43">
        <f>O9*30.2%</f>
        <v>2669.2572</v>
      </c>
      <c r="Q9" s="44">
        <f>O9+P9</f>
        <v>11507.8572</v>
      </c>
      <c r="R9" s="130"/>
    </row>
    <row r="10" spans="1:19" s="18" customFormat="1" ht="13.5" thickBot="1" x14ac:dyDescent="0.25">
      <c r="A10" s="45" t="s">
        <v>40</v>
      </c>
      <c r="B10" s="38">
        <f>SUM(B7:B9)</f>
        <v>61.7</v>
      </c>
      <c r="C10" s="38"/>
      <c r="D10" s="38">
        <f>SUM(D7:D9)</f>
        <v>25827.100000000002</v>
      </c>
      <c r="E10" s="38">
        <f>SUM(E7:E9)</f>
        <v>8.6999999999999993</v>
      </c>
      <c r="F10" s="38"/>
      <c r="G10" s="39">
        <f>SUM(G7:G9)</f>
        <v>1800.6</v>
      </c>
      <c r="H10" s="38">
        <f>SUM(H7:H9)</f>
        <v>15</v>
      </c>
      <c r="I10" s="39"/>
      <c r="J10" s="38">
        <f>SUM(J7:J9)</f>
        <v>6963.4</v>
      </c>
      <c r="K10" s="38">
        <f>SUM(K7:K9)</f>
        <v>77.900000000000006</v>
      </c>
      <c r="L10" s="38"/>
      <c r="M10" s="39">
        <f>SUM(M7:M9)</f>
        <v>13124.7</v>
      </c>
      <c r="N10" s="39">
        <f>SUM(N7:N9)</f>
        <v>163.30000000000001</v>
      </c>
      <c r="O10" s="96">
        <f>SUM(O7:O9)</f>
        <v>47715.8</v>
      </c>
      <c r="P10" s="96">
        <f>SUM(P7:P9)</f>
        <v>14410.171599999998</v>
      </c>
      <c r="Q10" s="40">
        <f>SUM(Q7:Q9)</f>
        <v>62125.971599999997</v>
      </c>
      <c r="R10" s="131"/>
    </row>
    <row r="11" spans="1:19" ht="13.5" thickBot="1" x14ac:dyDescent="0.25">
      <c r="A11" s="98" t="s">
        <v>41</v>
      </c>
      <c r="B11" s="99">
        <v>9.4</v>
      </c>
      <c r="C11" s="99">
        <v>26532</v>
      </c>
      <c r="D11" s="99">
        <f>ROUND(((B11*C11*12)/1000),1)</f>
        <v>2992.8</v>
      </c>
      <c r="E11" s="100"/>
      <c r="G11" s="101"/>
      <c r="H11" s="101">
        <v>2</v>
      </c>
      <c r="I11" s="101">
        <v>46534</v>
      </c>
      <c r="J11" s="101">
        <f>ROUND(((H11*I11*12)/1000),1)</f>
        <v>1116.8</v>
      </c>
      <c r="K11" s="57">
        <v>2</v>
      </c>
      <c r="L11" s="57">
        <v>12248</v>
      </c>
      <c r="M11" s="101">
        <f>ROUND(((K11*L11*12)/1000),1)</f>
        <v>294</v>
      </c>
      <c r="N11" s="87">
        <f>B11+H11+K11</f>
        <v>13.4</v>
      </c>
      <c r="O11" s="102">
        <f>D11+G11+J11+M11</f>
        <v>4403.6000000000004</v>
      </c>
      <c r="P11" s="36">
        <f>O11*30.2%</f>
        <v>1329.8872000000001</v>
      </c>
      <c r="Q11" s="36">
        <f>O11+P11</f>
        <v>5733.4872000000005</v>
      </c>
      <c r="R11" s="121" t="s">
        <v>67</v>
      </c>
      <c r="S11" s="122"/>
    </row>
    <row r="12" spans="1:19" ht="12.75" customHeight="1" x14ac:dyDescent="0.2">
      <c r="A12" s="46" t="s">
        <v>42</v>
      </c>
      <c r="B12" s="34"/>
      <c r="C12" s="34"/>
      <c r="D12" s="47">
        <f>B12*C12*12*0.95/1000</f>
        <v>0</v>
      </c>
      <c r="E12" s="48"/>
      <c r="F12" s="48"/>
      <c r="G12" s="48"/>
      <c r="H12" s="47">
        <v>2</v>
      </c>
      <c r="I12" s="47">
        <v>56053</v>
      </c>
      <c r="J12" s="35">
        <f>ROUND(((H12*I12*12)/1000),1)</f>
        <v>1345.3</v>
      </c>
      <c r="K12" s="34">
        <v>150.78</v>
      </c>
      <c r="L12" s="34">
        <v>12291</v>
      </c>
      <c r="M12" s="35">
        <f>ROUND(((K12*L12*12)/1000),1)</f>
        <v>22238.799999999999</v>
      </c>
      <c r="N12" s="36">
        <f>B12+E12+H12+K12</f>
        <v>152.78</v>
      </c>
      <c r="O12" s="88">
        <f>D12+G12+J12+M12</f>
        <v>23584.1</v>
      </c>
      <c r="P12" s="36">
        <f>O12*30.2%</f>
        <v>7122.3981999999996</v>
      </c>
      <c r="Q12" s="36">
        <f>O12+P12</f>
        <v>30706.498199999998</v>
      </c>
      <c r="R12" s="123" t="s">
        <v>68</v>
      </c>
      <c r="S12" s="124"/>
    </row>
    <row r="13" spans="1:19" ht="13.5" thickBot="1" x14ac:dyDescent="0.25">
      <c r="A13" s="49" t="s">
        <v>43</v>
      </c>
      <c r="B13" s="50"/>
      <c r="C13" s="50"/>
      <c r="D13" s="51">
        <f>B13*C13*12*0.95/1000</f>
        <v>0</v>
      </c>
      <c r="E13" s="52"/>
      <c r="F13" s="52"/>
      <c r="G13" s="52"/>
      <c r="H13" s="51">
        <v>3</v>
      </c>
      <c r="I13" s="51">
        <v>49130</v>
      </c>
      <c r="J13" s="53">
        <f>ROUND(((H13*I13*12)/1000),1)</f>
        <v>1768.7</v>
      </c>
      <c r="K13" s="50">
        <v>32</v>
      </c>
      <c r="L13" s="50">
        <v>19779</v>
      </c>
      <c r="M13" s="53">
        <f>ROUND(((K13*L13*12)/1000),1)</f>
        <v>7595.1</v>
      </c>
      <c r="N13" s="54">
        <f>B13+E13+H13+K13</f>
        <v>35</v>
      </c>
      <c r="O13" s="103">
        <f>D13+G13+J13+M13</f>
        <v>9363.8000000000011</v>
      </c>
      <c r="P13" s="36">
        <f>O13*30.2%</f>
        <v>2827.8676</v>
      </c>
      <c r="Q13" s="36">
        <f>O13+P13</f>
        <v>12191.667600000001</v>
      </c>
      <c r="R13" s="125"/>
      <c r="S13" s="126"/>
    </row>
    <row r="14" spans="1:19" s="18" customFormat="1" ht="26.25" thickBot="1" x14ac:dyDescent="0.25">
      <c r="A14" s="55" t="s">
        <v>44</v>
      </c>
      <c r="B14" s="38">
        <f>SUM(B11:B13)</f>
        <v>9.4</v>
      </c>
      <c r="C14" s="38"/>
      <c r="D14" s="38">
        <f>SUM(D11:D13)</f>
        <v>2992.8</v>
      </c>
      <c r="E14" s="38">
        <f>SUM(E11:E13)</f>
        <v>0</v>
      </c>
      <c r="F14" s="38"/>
      <c r="G14" s="39">
        <f>SUM(G11:G13)</f>
        <v>0</v>
      </c>
      <c r="H14" s="39"/>
      <c r="I14" s="39"/>
      <c r="J14" s="39"/>
      <c r="K14" s="38">
        <f>SUM(K11:K13)</f>
        <v>184.78</v>
      </c>
      <c r="L14" s="38"/>
      <c r="M14" s="39">
        <f>SUM(M11:M13)</f>
        <v>30127.9</v>
      </c>
      <c r="N14" s="39">
        <f>B14+E14+K14</f>
        <v>194.18</v>
      </c>
      <c r="O14" s="96">
        <f>O11+O12+O13</f>
        <v>37351.5</v>
      </c>
      <c r="P14" s="96">
        <f>P11+P12+P13</f>
        <v>11280.153</v>
      </c>
      <c r="Q14" s="40">
        <f>Q11+Q12+Q13</f>
        <v>48631.652999999998</v>
      </c>
    </row>
    <row r="21" spans="1:1" x14ac:dyDescent="0.2">
      <c r="A21" s="56"/>
    </row>
    <row r="22" spans="1:1" x14ac:dyDescent="0.2">
      <c r="A22" s="56"/>
    </row>
  </sheetData>
  <mergeCells count="7">
    <mergeCell ref="R11:S11"/>
    <mergeCell ref="R12:S13"/>
    <mergeCell ref="B2:D2"/>
    <mergeCell ref="E2:G2"/>
    <mergeCell ref="H2:J2"/>
    <mergeCell ref="K2:M2"/>
    <mergeCell ref="R4:R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workbookViewId="0">
      <selection activeCell="F3" sqref="F3"/>
    </sheetView>
  </sheetViews>
  <sheetFormatPr defaultRowHeight="15" x14ac:dyDescent="0.25"/>
  <cols>
    <col min="1" max="1" width="16.5703125" style="2" customWidth="1"/>
    <col min="2" max="2" width="18.5703125" style="2" customWidth="1"/>
    <col min="3" max="3" width="8.85546875" style="2" customWidth="1"/>
    <col min="4" max="4" width="26.42578125" style="2" customWidth="1"/>
    <col min="5" max="5" width="19.28515625" style="2" customWidth="1"/>
    <col min="6" max="6" width="17" style="2" customWidth="1"/>
    <col min="7" max="7" width="14.42578125" style="2" customWidth="1"/>
    <col min="8" max="8" width="17.140625" style="2" customWidth="1"/>
    <col min="9" max="9" width="13.5703125" style="2" customWidth="1"/>
    <col min="10" max="10" width="14.7109375" style="2" customWidth="1"/>
    <col min="11" max="11" width="30.5703125" style="2" customWidth="1"/>
    <col min="12" max="12" width="14.85546875" style="2" customWidth="1"/>
    <col min="13" max="13" width="16.5703125" style="2" customWidth="1"/>
    <col min="14" max="14" width="12.5703125" style="2" customWidth="1"/>
    <col min="15" max="16384" width="9.140625" style="2"/>
  </cols>
  <sheetData>
    <row r="1" spans="1:14" ht="45" customHeight="1" thickBot="1" x14ac:dyDescent="0.3">
      <c r="A1" s="132" t="s">
        <v>51</v>
      </c>
      <c r="B1" s="143" t="s">
        <v>0</v>
      </c>
      <c r="C1" s="132" t="s">
        <v>53</v>
      </c>
      <c r="D1" s="135" t="s">
        <v>52</v>
      </c>
      <c r="E1" s="136"/>
      <c r="F1" s="137"/>
      <c r="G1" s="138" t="s">
        <v>20</v>
      </c>
      <c r="H1" s="139"/>
      <c r="I1" s="139"/>
      <c r="J1" s="139"/>
      <c r="K1" s="139"/>
      <c r="L1" s="139"/>
      <c r="M1" s="140"/>
      <c r="N1" s="141" t="s">
        <v>22</v>
      </c>
    </row>
    <row r="2" spans="1:14" ht="130.5" customHeight="1" thickBot="1" x14ac:dyDescent="0.3">
      <c r="A2" s="133"/>
      <c r="B2" s="134"/>
      <c r="C2" s="134"/>
      <c r="D2" s="4" t="s">
        <v>5</v>
      </c>
      <c r="E2" s="4" t="s">
        <v>6</v>
      </c>
      <c r="F2" s="4" t="s">
        <v>7</v>
      </c>
      <c r="G2" s="4" t="s">
        <v>11</v>
      </c>
      <c r="H2" s="4" t="s">
        <v>13</v>
      </c>
      <c r="I2" s="4" t="s">
        <v>50</v>
      </c>
      <c r="J2" s="4" t="s">
        <v>15</v>
      </c>
      <c r="K2" s="4" t="s">
        <v>17</v>
      </c>
      <c r="L2" s="4" t="s">
        <v>19</v>
      </c>
      <c r="M2" s="10" t="s">
        <v>21</v>
      </c>
      <c r="N2" s="142"/>
    </row>
    <row r="3" spans="1:14" ht="60.75" customHeight="1" x14ac:dyDescent="0.25">
      <c r="A3" s="11" t="s">
        <v>34</v>
      </c>
      <c r="B3" s="12" t="s">
        <v>45</v>
      </c>
      <c r="C3" s="11">
        <v>945</v>
      </c>
      <c r="D3" s="8">
        <v>14059.1059</v>
      </c>
      <c r="E3" s="8"/>
      <c r="F3" s="8">
        <v>14059.1059</v>
      </c>
      <c r="G3" s="8">
        <v>650.19000000000005</v>
      </c>
      <c r="H3" s="8">
        <v>222.11600000000001</v>
      </c>
      <c r="I3" s="8">
        <v>126.98399999999999</v>
      </c>
      <c r="J3" s="8">
        <v>0</v>
      </c>
      <c r="K3" s="8">
        <v>8222.027</v>
      </c>
      <c r="L3" s="8">
        <v>648.25400000000002</v>
      </c>
      <c r="M3" s="8">
        <v>9869.5710000000017</v>
      </c>
      <c r="N3" s="3">
        <v>23928.676900000002</v>
      </c>
    </row>
    <row r="4" spans="1:14" ht="65.25" customHeight="1" x14ac:dyDescent="0.25">
      <c r="A4" s="13" t="s">
        <v>35</v>
      </c>
      <c r="B4" s="12" t="s">
        <v>45</v>
      </c>
      <c r="C4" s="11">
        <v>628</v>
      </c>
      <c r="D4" s="8">
        <v>10155.7178</v>
      </c>
      <c r="E4" s="8"/>
      <c r="F4" s="8">
        <v>10155.7178</v>
      </c>
      <c r="G4" s="8">
        <v>1116.29</v>
      </c>
      <c r="H4" s="8">
        <v>167.197</v>
      </c>
      <c r="I4" s="8">
        <v>65.924000000000007</v>
      </c>
      <c r="J4" s="8">
        <v>0</v>
      </c>
      <c r="K4" s="8">
        <v>7626.8590000000004</v>
      </c>
      <c r="L4" s="8">
        <v>96.814999999999998</v>
      </c>
      <c r="M4" s="8">
        <v>9073.0850000000009</v>
      </c>
      <c r="N4" s="8">
        <v>19228.802800000001</v>
      </c>
    </row>
    <row r="5" spans="1:14" ht="72.75" customHeight="1" x14ac:dyDescent="0.25">
      <c r="A5" s="8" t="s">
        <v>36</v>
      </c>
      <c r="B5" s="12" t="s">
        <v>45</v>
      </c>
      <c r="C5" s="11">
        <v>730</v>
      </c>
      <c r="D5" s="8">
        <v>9464.8526000000002</v>
      </c>
      <c r="E5" s="8"/>
      <c r="F5" s="8">
        <v>9464.8526000000002</v>
      </c>
      <c r="G5" s="8">
        <v>2838.9180000000001</v>
      </c>
      <c r="H5" s="8">
        <v>0</v>
      </c>
      <c r="I5" s="8">
        <v>0</v>
      </c>
      <c r="J5" s="8">
        <v>0</v>
      </c>
      <c r="K5" s="8">
        <v>10189.665999999999</v>
      </c>
      <c r="L5" s="8">
        <v>0</v>
      </c>
      <c r="M5" s="8">
        <v>13028.583999999999</v>
      </c>
      <c r="N5" s="8">
        <v>22493.436600000001</v>
      </c>
    </row>
    <row r="6" spans="1:14" ht="76.5" customHeight="1" thickBot="1" x14ac:dyDescent="0.3">
      <c r="A6" s="14" t="s">
        <v>38</v>
      </c>
      <c r="B6" s="12" t="s">
        <v>45</v>
      </c>
      <c r="C6" s="11">
        <v>292</v>
      </c>
      <c r="D6" s="8">
        <v>23295.439999999999</v>
      </c>
      <c r="E6" s="8"/>
      <c r="F6" s="8">
        <v>23295.439999999999</v>
      </c>
      <c r="G6" s="8">
        <v>0</v>
      </c>
      <c r="H6" s="8">
        <v>0</v>
      </c>
      <c r="I6" s="8">
        <v>96.575000000000003</v>
      </c>
      <c r="J6" s="8">
        <v>493.15100000000001</v>
      </c>
      <c r="K6" s="8">
        <v>6164.4350000000004</v>
      </c>
      <c r="L6" s="8">
        <v>242.46600000000001</v>
      </c>
      <c r="M6" s="8">
        <v>6996.6270000000004</v>
      </c>
      <c r="N6" s="8">
        <v>30292.066999999999</v>
      </c>
    </row>
    <row r="7" spans="1:14" ht="60" x14ac:dyDescent="0.25">
      <c r="A7" s="15" t="s">
        <v>39</v>
      </c>
      <c r="B7" s="12" t="s">
        <v>45</v>
      </c>
      <c r="C7" s="11">
        <v>410</v>
      </c>
      <c r="D7" s="8">
        <v>11858.97</v>
      </c>
      <c r="E7" s="8"/>
      <c r="F7" s="8">
        <v>11858.97</v>
      </c>
      <c r="G7" s="8">
        <v>422.07299999999998</v>
      </c>
      <c r="H7" s="8">
        <v>176.34100000000001</v>
      </c>
      <c r="I7" s="8">
        <v>124.634</v>
      </c>
      <c r="J7" s="8">
        <v>0</v>
      </c>
      <c r="K7" s="8">
        <v>6686.2460000000001</v>
      </c>
      <c r="L7" s="8">
        <v>618.65899999999999</v>
      </c>
      <c r="M7" s="8">
        <v>8027.9529999999995</v>
      </c>
      <c r="N7" s="8">
        <v>19886.922999999999</v>
      </c>
    </row>
    <row r="8" spans="1:14" ht="45" x14ac:dyDescent="0.25">
      <c r="A8" s="8" t="s">
        <v>39</v>
      </c>
      <c r="B8" s="12" t="s">
        <v>46</v>
      </c>
      <c r="C8" s="11">
        <v>700</v>
      </c>
      <c r="D8" s="8">
        <v>0</v>
      </c>
      <c r="E8" s="8"/>
      <c r="F8" s="8">
        <v>0</v>
      </c>
      <c r="G8" s="8">
        <v>2399.2710000000002</v>
      </c>
      <c r="H8" s="8">
        <v>103.286</v>
      </c>
      <c r="I8" s="8">
        <v>73</v>
      </c>
      <c r="J8" s="8">
        <v>0</v>
      </c>
      <c r="K8" s="8">
        <v>3916.23</v>
      </c>
      <c r="L8" s="8">
        <v>362.35700000000003</v>
      </c>
      <c r="M8" s="8">
        <v>6854.1440000000002</v>
      </c>
      <c r="N8" s="8">
        <v>6854.1440000000002</v>
      </c>
    </row>
    <row r="9" spans="1:14" ht="64.5" customHeight="1" x14ac:dyDescent="0.25">
      <c r="A9" s="16" t="s">
        <v>8</v>
      </c>
      <c r="B9" s="12" t="s">
        <v>45</v>
      </c>
      <c r="C9" s="11">
        <f>C3+C4+C5+C6+C7</f>
        <v>3005</v>
      </c>
      <c r="D9" s="8">
        <v>12725.2</v>
      </c>
      <c r="E9" s="8"/>
      <c r="F9" s="8">
        <v>12725.2</v>
      </c>
      <c r="G9" s="8">
        <v>1184.998</v>
      </c>
      <c r="H9" s="8">
        <v>128.852</v>
      </c>
      <c r="I9" s="8">
        <v>80.099999999999994</v>
      </c>
      <c r="J9" s="8">
        <v>47.92</v>
      </c>
      <c r="K9" s="8">
        <v>8166.1610000000001</v>
      </c>
      <c r="L9" s="8">
        <v>332.06299999999999</v>
      </c>
      <c r="M9" s="8">
        <v>9940.094000000001</v>
      </c>
      <c r="N9" s="8">
        <v>22665.294000000002</v>
      </c>
    </row>
    <row r="10" spans="1:14" ht="74.25" customHeight="1" x14ac:dyDescent="0.25">
      <c r="A10" s="8" t="s">
        <v>41</v>
      </c>
      <c r="B10" s="12" t="s">
        <v>47</v>
      </c>
      <c r="C10" s="11">
        <v>1074</v>
      </c>
      <c r="D10" s="8">
        <v>4209.57</v>
      </c>
      <c r="E10" s="8"/>
      <c r="F10" s="8">
        <v>4209.57</v>
      </c>
      <c r="G10" s="8">
        <v>0</v>
      </c>
      <c r="H10" s="8">
        <v>41.899000000000001</v>
      </c>
      <c r="I10" s="8">
        <v>61.453000000000003</v>
      </c>
      <c r="J10" s="8">
        <v>0</v>
      </c>
      <c r="K10" s="8">
        <v>1477.54</v>
      </c>
      <c r="L10" s="8">
        <v>105.959</v>
      </c>
      <c r="M10" s="8">
        <v>1686.8510000000001</v>
      </c>
      <c r="N10" s="8">
        <v>5896.4210000000003</v>
      </c>
    </row>
    <row r="11" spans="1:14" ht="30" x14ac:dyDescent="0.25">
      <c r="A11" s="8" t="s">
        <v>42</v>
      </c>
      <c r="B11" s="17" t="s">
        <v>48</v>
      </c>
      <c r="C11" s="11">
        <v>55006</v>
      </c>
      <c r="D11" s="8">
        <v>0</v>
      </c>
      <c r="E11" s="8"/>
      <c r="F11" s="8">
        <v>0</v>
      </c>
      <c r="G11" s="8">
        <v>23.568999999999999</v>
      </c>
      <c r="H11" s="8">
        <v>6.5229999999999997</v>
      </c>
      <c r="I11" s="8">
        <v>0.86199999999999999</v>
      </c>
      <c r="J11" s="8">
        <v>0</v>
      </c>
      <c r="K11" s="8">
        <v>557.03700000000003</v>
      </c>
      <c r="L11" s="8">
        <v>7.9809999999999999</v>
      </c>
      <c r="M11" s="8">
        <v>595.97199999999998</v>
      </c>
      <c r="N11" s="8">
        <v>595.97199999999998</v>
      </c>
    </row>
  </sheetData>
  <mergeCells count="6">
    <mergeCell ref="A1:A2"/>
    <mergeCell ref="C1:C2"/>
    <mergeCell ref="D1:F1"/>
    <mergeCell ref="G1:M1"/>
    <mergeCell ref="N1:N2"/>
    <mergeCell ref="B1:B2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</vt:lpstr>
      <vt:lpstr>ФОТ на 2020</vt:lpstr>
      <vt:lpstr>Лист1</vt:lpstr>
      <vt:lpstr>свод!Заголовки_для_печати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i.lennova</dc:creator>
  <cp:lastModifiedBy>Economist</cp:lastModifiedBy>
  <cp:lastPrinted>2019-11-13T10:58:06Z</cp:lastPrinted>
  <dcterms:created xsi:type="dcterms:W3CDTF">2018-08-01T12:02:10Z</dcterms:created>
  <dcterms:modified xsi:type="dcterms:W3CDTF">2019-11-13T10:58:44Z</dcterms:modified>
</cp:coreProperties>
</file>